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chu\Pole ELH\Achats_Generaux\TRANSPORTS\04. VEHICULES ET EQUIPEMENTS ASSOCIES\03. MAINTENANCE &amp; PRESTATIONS\AO 26-0719 à 26-0724_Maintenance des véhicules du GHT\Relance lot 3\DCE Word\Annexes financières\"/>
    </mc:Choice>
  </mc:AlternateContent>
  <xr:revisionPtr revIDLastSave="0" documentId="13_ncr:1_{5E4984D7-D56E-4FCE-903B-76DA488595D3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BPU" sheetId="1" r:id="rId1"/>
    <sheet name="DQE" sheetId="3" r:id="rId2"/>
  </sheets>
  <definedNames>
    <definedName name="_xlnm.Print_Titles" localSheetId="0">BPU!$1:$4</definedName>
    <definedName name="_xlnm.Print_Titles" localSheetId="1">DQE!$1:$4</definedName>
    <definedName name="_xlnm.Print_Area" localSheetId="0">BPU!$A$1:$N$31</definedName>
    <definedName name="_xlnm.Print_Area" localSheetId="1">DQE!$A$1:$N$30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9" i="3" l="1"/>
  <c r="C10" i="3"/>
  <c r="C11" i="3"/>
  <c r="C12" i="3"/>
  <c r="C13" i="3"/>
  <c r="C14" i="3"/>
  <c r="C15" i="3"/>
  <c r="C16" i="3"/>
  <c r="C17" i="3"/>
  <c r="C18" i="3"/>
  <c r="C19" i="3"/>
  <c r="C22" i="3"/>
  <c r="C23" i="3"/>
  <c r="C24" i="3"/>
  <c r="C25" i="3"/>
  <c r="C26" i="3"/>
  <c r="C27" i="3"/>
  <c r="C28" i="3"/>
  <c r="C29" i="3"/>
  <c r="C8" i="3"/>
  <c r="B9" i="3"/>
  <c r="B10" i="3"/>
  <c r="B11" i="3"/>
  <c r="B12" i="3"/>
  <c r="B13" i="3"/>
  <c r="B14" i="3"/>
  <c r="B15" i="3"/>
  <c r="B16" i="3"/>
  <c r="B17" i="3"/>
  <c r="B18" i="3"/>
  <c r="B19" i="3"/>
  <c r="B22" i="3"/>
  <c r="B23" i="3"/>
  <c r="B24" i="3"/>
  <c r="B25" i="3"/>
  <c r="B26" i="3"/>
  <c r="B27" i="3"/>
  <c r="B28" i="3"/>
  <c r="B29" i="3"/>
  <c r="B8" i="3"/>
  <c r="D10" i="1"/>
  <c r="D9" i="3" s="1"/>
  <c r="D11" i="1"/>
  <c r="D10" i="3" s="1"/>
  <c r="D12" i="1"/>
  <c r="D11" i="3" s="1"/>
  <c r="D13" i="1"/>
  <c r="D12" i="3" s="1"/>
  <c r="D14" i="1"/>
  <c r="D13" i="3" s="1"/>
  <c r="D15" i="1"/>
  <c r="D14" i="3" s="1"/>
  <c r="D16" i="1"/>
  <c r="D15" i="3" s="1"/>
  <c r="D17" i="1"/>
  <c r="D16" i="3" s="1"/>
  <c r="D18" i="1"/>
  <c r="D17" i="3" s="1"/>
  <c r="D19" i="1"/>
  <c r="D18" i="3" s="1"/>
  <c r="D20" i="1"/>
  <c r="D19" i="3" s="1"/>
  <c r="D23" i="1"/>
  <c r="D22" i="3" s="1"/>
  <c r="D24" i="1"/>
  <c r="D23" i="3" s="1"/>
  <c r="D25" i="1"/>
  <c r="D24" i="3" s="1"/>
  <c r="D26" i="1"/>
  <c r="D25" i="3" s="1"/>
  <c r="D27" i="1"/>
  <c r="D26" i="3" s="1"/>
  <c r="D28" i="1"/>
  <c r="D27" i="3" s="1"/>
  <c r="D29" i="1"/>
  <c r="D28" i="3" s="1"/>
  <c r="D30" i="1"/>
  <c r="D29" i="3" s="1"/>
  <c r="D9" i="1"/>
  <c r="D8" i="3" s="1"/>
  <c r="G29" i="3" l="1"/>
  <c r="G28" i="3"/>
  <c r="G27" i="3"/>
  <c r="G26" i="3"/>
  <c r="G25" i="3"/>
  <c r="G24" i="3"/>
  <c r="G23" i="3"/>
  <c r="G22" i="3"/>
  <c r="G19" i="3"/>
  <c r="F10" i="1" l="1"/>
  <c r="H10" i="1" s="1"/>
  <c r="H17" i="1"/>
  <c r="I17" i="1" s="1"/>
  <c r="H18" i="1"/>
  <c r="I18" i="1" s="1"/>
  <c r="H19" i="1"/>
  <c r="I19" i="1" s="1"/>
  <c r="H16" i="1"/>
  <c r="I16" i="1" s="1"/>
  <c r="H15" i="1"/>
  <c r="H14" i="1"/>
  <c r="H13" i="1"/>
  <c r="H12" i="1"/>
  <c r="G11" i="3" s="1"/>
  <c r="H11" i="1"/>
  <c r="H9" i="1"/>
  <c r="I9" i="1" s="1"/>
  <c r="F35" i="3"/>
  <c r="F34" i="3"/>
  <c r="F33" i="3"/>
  <c r="F9" i="3"/>
  <c r="F8" i="3"/>
  <c r="G8" i="3" s="1"/>
  <c r="A2" i="3"/>
  <c r="B34" i="3"/>
  <c r="B35" i="3"/>
  <c r="B33" i="3"/>
  <c r="G17" i="3" l="1"/>
  <c r="G16" i="3"/>
  <c r="G13" i="3"/>
  <c r="G12" i="3"/>
  <c r="G18" i="3"/>
  <c r="G15" i="3"/>
  <c r="G9" i="3"/>
  <c r="G10" i="3"/>
  <c r="G30" i="3" s="1"/>
  <c r="G14" i="3"/>
</calcChain>
</file>

<file path=xl/sharedStrings.xml><?xml version="1.0" encoding="utf-8"?>
<sst xmlns="http://schemas.openxmlformats.org/spreadsheetml/2006/main" count="91" uniqueCount="60">
  <si>
    <t>Graisse pot de 500g</t>
  </si>
  <si>
    <t>Masse equilibrage 5g+10g (paquet de 100 barrettes), fer 60g</t>
  </si>
  <si>
    <t>Valves Tubeless moyennes (paquet de 100)</t>
  </si>
  <si>
    <t>Bordereau des prix unitaires - BPU</t>
  </si>
  <si>
    <t>Masse equilibrage 5g (paquet de 100)</t>
  </si>
  <si>
    <t>Masse equilibrage 10g (paquet de 100)</t>
  </si>
  <si>
    <t>Masse equilibrage 20g (paquet de 100)</t>
  </si>
  <si>
    <t>Masse equilibrage 25g (paquet de 100)</t>
  </si>
  <si>
    <t>Masse equilibrage 30g (paquet de 100)</t>
  </si>
  <si>
    <t>Masse equilibrage 35g (paquet de 100)</t>
  </si>
  <si>
    <t>Masse equilibrage 40g (paquet de 100)</t>
  </si>
  <si>
    <t>Masse equilibrage 45g (paquet de 100)</t>
  </si>
  <si>
    <r>
      <t>Prix Unitaire HT</t>
    </r>
    <r>
      <rPr>
        <b/>
        <sz val="9"/>
        <color theme="0"/>
        <rFont val="Palatino Linotype"/>
        <family val="1"/>
      </rPr>
      <t xml:space="preserve">
(A)</t>
    </r>
  </si>
  <si>
    <t>Taux de TVA applicable
( B )</t>
  </si>
  <si>
    <r>
      <t xml:space="preserve">Prix Unitaire TTC </t>
    </r>
    <r>
      <rPr>
        <b/>
        <sz val="9"/>
        <color theme="0"/>
        <rFont val="Palatino Linotype"/>
        <family val="1"/>
      </rPr>
      <t>=
( A ) + [( A) x ( B )]</t>
    </r>
  </si>
  <si>
    <t>ACCESSOIRES</t>
  </si>
  <si>
    <t>PNEUMATIQUES</t>
  </si>
  <si>
    <t>Pourcentage de remise sur tarif public</t>
  </si>
  <si>
    <t>Détail quantitatif estimatif - DQE</t>
  </si>
  <si>
    <t>Quantité prévisionnelle annuelle</t>
  </si>
  <si>
    <t>Prix total TTC</t>
  </si>
  <si>
    <t>Quantité prévisionnelle annuelle de trains de pneumatiques sur la gamme considérée</t>
  </si>
  <si>
    <t>Le candidat ne complète pas cet onglet. En effet, un système de renvois de cellules est établi depuis l'onglet BPU.</t>
  </si>
  <si>
    <t>Marques Premium (exemples : Michelin, Dunlop, Goodyear, Pirelli, Continental, Hankook, Bridgestone, ou équivalent)</t>
  </si>
  <si>
    <t>Marques intermédiaires (exemples : BFGoodrich, Falken, Kumho, Firestone, Kleber, ou équivalent)</t>
  </si>
  <si>
    <t>Marques premier prix (exemples : Tigar, Rotalla, ou équivalent)</t>
  </si>
  <si>
    <t>R-0756-3</t>
  </si>
  <si>
    <t>R-5084-1</t>
  </si>
  <si>
    <t>41796-44</t>
  </si>
  <si>
    <t>41797-44</t>
  </si>
  <si>
    <t>41799-44</t>
  </si>
  <si>
    <t>41800-44</t>
  </si>
  <si>
    <t>41801-44</t>
  </si>
  <si>
    <t>41802-44</t>
  </si>
  <si>
    <t>41803-44</t>
  </si>
  <si>
    <t>41804-44</t>
  </si>
  <si>
    <t>41796-44 + 41797-44</t>
  </si>
  <si>
    <t>66970 67   ROL 1000X5G MASS ADHES</t>
  </si>
  <si>
    <t>ENV 165/70 R 14 Rotalla</t>
  </si>
  <si>
    <t>ENV 195/65 R 15 TL 95T XL Rotalla</t>
  </si>
  <si>
    <t>ENV 205/60 R 16 TL 96V XL ROTALLA</t>
  </si>
  <si>
    <t>ENV 205/65 R 16 TL 107T /105 Rotalla</t>
  </si>
  <si>
    <t>ENV 215/55 R 16 TL 97W XL Rotalla</t>
  </si>
  <si>
    <t>ENV 215/65 R 17 TL 103V XL Rotalla</t>
  </si>
  <si>
    <t>ENV 235/55 R 17 TL 103Y XL 3PMSF MICHELIN CROSSCLIMATE 2</t>
  </si>
  <si>
    <t>S 4636 55   TR413 MONTEE</t>
  </si>
  <si>
    <t>TOTAL</t>
  </si>
  <si>
    <t>ENV 165/70 R 14 ROTALLA</t>
  </si>
  <si>
    <t>ENV 195/65 R 15 TL 95T XL ROTALLA</t>
  </si>
  <si>
    <t>ENV 205/65 R 16 TL 107T /105 ROTALLA</t>
  </si>
  <si>
    <t>ENV 215/55 R 16 TL 97W XL ROTALLA</t>
  </si>
  <si>
    <t>ENV 215/65 R 17 TL 103V XL ROTALLA</t>
  </si>
  <si>
    <t>Marques premier prix (exemples : Tigar, ROTALLA, ou équivalent)</t>
  </si>
  <si>
    <t xml:space="preserve">Seule les colonnes B et C doivent être renseignées. 
Il est interdit d'ajouter, de supprimer ou de modifier des lignes ou des colonnes 
Le soumissionnaire est responsable de l'exactitude des informations saisies. </t>
  </si>
  <si>
    <t>Pneus rechapés</t>
  </si>
  <si>
    <t>Le candidat devra proposer, pour chaque ligne, des références appartenant à une gamme équivalente à celle attendue par le pouvoir adjudicateur. En cas d’absence de la marque ou référence habituellement utilisée par celui-ci, le soumissionnaire est tenu de proposer un produit de gamme équivalente, présentant des caractéristiques techniques et qualitatives comparables.</t>
  </si>
  <si>
    <t>CHU de Toulouse et CH Gérard Marchant : Fourniture et pose de pneumatiques et produits associés</t>
  </si>
  <si>
    <t>Prix Unitaire HT (A)</t>
  </si>
  <si>
    <t>Taux de TVA applicable (B)</t>
  </si>
  <si>
    <t>Prix unitaire TTC = (A) + [(A) x (B)]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</si>
</sst>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0" x14ac:knownFonts="1">
    <font>
      <sz val="10"/>
      <name val="Arial"/>
      <family val="2"/>
    </font>
    <font>
      <sz val="10"/>
      <name val="Arial"/>
      <family val="2"/>
    </font>
    <font>
      <sz val="10"/>
      <name val="Palatino Linotype"/>
      <family val="1"/>
    </font>
    <font>
      <b/>
      <sz val="18"/>
      <name val="Palatino Linotype"/>
      <family val="1"/>
    </font>
    <font>
      <b/>
      <sz val="16"/>
      <color rgb="FFC00000"/>
      <name val="Palatino Linotype"/>
      <family val="1"/>
    </font>
    <font>
      <b/>
      <sz val="14"/>
      <name val="Palatino Linotype"/>
      <family val="1"/>
    </font>
    <font>
      <b/>
      <sz val="12"/>
      <name val="Palatino Linotype"/>
      <family val="1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11"/>
      <color rgb="FFC00000"/>
      <name val="Calibri"/>
      <family val="2"/>
      <scheme val="minor"/>
    </font>
    <font>
      <b/>
      <sz val="12"/>
      <color rgb="FFC00000"/>
      <name val="Palatino Linotype"/>
      <family val="1"/>
    </font>
    <font>
      <sz val="12"/>
      <name val="Palatino Linotype"/>
      <family val="1"/>
    </font>
    <font>
      <b/>
      <sz val="12"/>
      <color theme="0"/>
      <name val="Palatino Linotype"/>
      <family val="1"/>
    </font>
    <font>
      <b/>
      <sz val="9"/>
      <color theme="0"/>
      <name val="Palatino Linotype"/>
      <family val="1"/>
    </font>
    <font>
      <b/>
      <sz val="22"/>
      <color theme="0"/>
      <name val="Palatino Linotype"/>
      <family val="1"/>
    </font>
    <font>
      <sz val="10"/>
      <color rgb="FFC00000"/>
      <name val="Palatino Linotype"/>
      <family val="1"/>
    </font>
    <font>
      <b/>
      <sz val="16"/>
      <color rgb="FF0000FF"/>
      <name val="Palatino Linotype"/>
      <family val="1"/>
    </font>
    <font>
      <sz val="11"/>
      <name val="Palatino Linotype"/>
      <family val="1"/>
    </font>
    <font>
      <b/>
      <sz val="10"/>
      <color rgb="FFC00000"/>
      <name val="Palatino Linotype"/>
      <family val="1"/>
    </font>
  </fonts>
  <fills count="5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/>
    <xf numFmtId="9" fontId="1" fillId="0" borderId="0" applyFont="0" applyFill="0" applyBorder="0" applyAlignment="0" applyProtection="0"/>
    <xf numFmtId="0" fontId="1" fillId="0" borderId="0"/>
  </cellStyleXfs>
  <cellXfs count="52">
    <xf numFmtId="0" fontId="0" fillId="0" borderId="0" xfId="0"/>
    <xf numFmtId="0" fontId="2" fillId="0" borderId="0" xfId="0" applyFont="1" applyAlignment="1" applyProtection="1">
      <alignment vertical="center" wrapText="1"/>
      <protection locked="0"/>
    </xf>
    <xf numFmtId="0" fontId="3" fillId="0" borderId="0" xfId="0" applyFont="1" applyFill="1" applyBorder="1" applyAlignment="1" applyProtection="1">
      <alignment vertical="center" wrapText="1"/>
      <protection locked="0"/>
    </xf>
    <xf numFmtId="0" fontId="2" fillId="0" borderId="0" xfId="0" applyFont="1" applyFill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vertical="center" wrapText="1"/>
      <protection locked="0"/>
    </xf>
    <xf numFmtId="0" fontId="2" fillId="0" borderId="0" xfId="0" applyFont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0" xfId="5" applyNumberFormat="1" applyFont="1" applyFill="1" applyBorder="1" applyAlignment="1" applyProtection="1">
      <alignment horizontal="center" vertical="center" wrapText="1"/>
      <protection locked="0"/>
    </xf>
    <xf numFmtId="164" fontId="12" fillId="0" borderId="0" xfId="5" applyNumberFormat="1" applyFont="1" applyFill="1" applyBorder="1" applyAlignment="1" applyProtection="1">
      <alignment horizontal="center" vertical="center" wrapText="1"/>
      <protection locked="0"/>
    </xf>
    <xf numFmtId="10" fontId="11" fillId="0" borderId="0" xfId="5" applyNumberFormat="1" applyFont="1" applyFill="1" applyBorder="1" applyAlignment="1" applyProtection="1">
      <alignment horizontal="center" vertical="center" wrapText="1"/>
      <protection locked="0"/>
    </xf>
    <xf numFmtId="164" fontId="11" fillId="0" borderId="0" xfId="5" applyNumberFormat="1" applyFont="1" applyFill="1" applyBorder="1" applyAlignment="1" applyProtection="1">
      <alignment horizontal="center" vertical="center" wrapText="1"/>
      <protection locked="0"/>
    </xf>
    <xf numFmtId="10" fontId="6" fillId="0" borderId="0" xfId="5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164" fontId="4" fillId="0" borderId="4" xfId="7" applyNumberFormat="1" applyFont="1" applyBorder="1" applyAlignment="1" applyProtection="1">
      <alignment horizontal="center" vertical="center" wrapText="1"/>
      <protection locked="0"/>
    </xf>
    <xf numFmtId="9" fontId="4" fillId="0" borderId="4" xfId="6" applyFont="1" applyFill="1" applyBorder="1" applyAlignment="1" applyProtection="1">
      <alignment horizontal="center" vertical="center" wrapText="1"/>
      <protection locked="0"/>
    </xf>
    <xf numFmtId="164" fontId="4" fillId="0" borderId="5" xfId="7" applyNumberFormat="1" applyFont="1" applyBorder="1" applyAlignment="1" applyProtection="1">
      <alignment horizontal="center" vertical="center" wrapText="1"/>
      <protection locked="0"/>
    </xf>
    <xf numFmtId="164" fontId="4" fillId="0" borderId="6" xfId="7" applyNumberFormat="1" applyFont="1" applyBorder="1" applyAlignment="1" applyProtection="1">
      <alignment horizontal="center" vertical="center" wrapText="1"/>
      <protection locked="0"/>
    </xf>
    <xf numFmtId="0" fontId="12" fillId="0" borderId="7" xfId="5" applyFont="1" applyBorder="1" applyAlignment="1" applyProtection="1">
      <alignment vertical="center" wrapText="1"/>
    </xf>
    <xf numFmtId="0" fontId="15" fillId="2" borderId="2" xfId="0" applyFont="1" applyFill="1" applyBorder="1" applyAlignment="1">
      <alignment vertical="center" wrapText="1"/>
    </xf>
    <xf numFmtId="0" fontId="4" fillId="0" borderId="0" xfId="0" applyFont="1" applyFill="1" applyBorder="1" applyAlignment="1" applyProtection="1">
      <alignment vertical="center" wrapText="1"/>
    </xf>
    <xf numFmtId="0" fontId="3" fillId="0" borderId="0" xfId="0" applyFont="1" applyFill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 wrapText="1"/>
      <protection locked="0"/>
    </xf>
    <xf numFmtId="0" fontId="10" fillId="0" borderId="0" xfId="5" applyFont="1" applyFill="1" applyBorder="1" applyAlignment="1" applyProtection="1">
      <alignment vertical="center" wrapText="1"/>
    </xf>
    <xf numFmtId="0" fontId="12" fillId="0" borderId="0" xfId="5" applyFont="1" applyBorder="1" applyAlignment="1" applyProtection="1">
      <alignment horizontal="center" vertical="center" wrapText="1"/>
    </xf>
    <xf numFmtId="0" fontId="2" fillId="0" borderId="0" xfId="0" applyFont="1" applyBorder="1" applyAlignment="1">
      <alignment vertical="center" wrapText="1"/>
    </xf>
    <xf numFmtId="164" fontId="2" fillId="0" borderId="0" xfId="0" applyNumberFormat="1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3" fillId="3" borderId="3" xfId="0" applyFont="1" applyFill="1" applyBorder="1" applyAlignment="1">
      <alignment horizontal="center" vertical="center" wrapText="1"/>
    </xf>
    <xf numFmtId="9" fontId="4" fillId="0" borderId="3" xfId="6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</xf>
    <xf numFmtId="0" fontId="12" fillId="0" borderId="5" xfId="0" applyFont="1" applyBorder="1" applyAlignment="1" applyProtection="1">
      <alignment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</xf>
    <xf numFmtId="9" fontId="4" fillId="0" borderId="4" xfId="6" applyFont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vertical="center"/>
    </xf>
    <xf numFmtId="164" fontId="4" fillId="0" borderId="3" xfId="0" applyNumberFormat="1" applyFont="1" applyFill="1" applyBorder="1" applyAlignment="1" applyProtection="1">
      <alignment horizontal="center" vertical="center" wrapText="1"/>
    </xf>
    <xf numFmtId="9" fontId="17" fillId="0" borderId="3" xfId="6" applyFont="1" applyFill="1" applyBorder="1" applyAlignment="1" applyProtection="1">
      <alignment horizontal="center" vertical="center" wrapText="1"/>
      <protection locked="0"/>
    </xf>
    <xf numFmtId="9" fontId="18" fillId="0" borderId="0" xfId="0" applyNumberFormat="1" applyFont="1" applyFill="1" applyBorder="1" applyAlignment="1" applyProtection="1">
      <alignment horizontal="center" vertical="center" wrapText="1"/>
    </xf>
    <xf numFmtId="164" fontId="18" fillId="0" borderId="0" xfId="0" applyNumberFormat="1" applyFont="1" applyFill="1" applyBorder="1" applyAlignment="1" applyProtection="1">
      <alignment horizontal="center" vertical="center" wrapText="1"/>
    </xf>
    <xf numFmtId="0" fontId="0" fillId="4" borderId="0" xfId="0" applyFill="1"/>
    <xf numFmtId="0" fontId="12" fillId="0" borderId="3" xfId="5" applyFont="1" applyBorder="1" applyAlignment="1" applyProtection="1">
      <alignment vertical="center" wrapText="1"/>
    </xf>
    <xf numFmtId="164" fontId="4" fillId="0" borderId="3" xfId="7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</xf>
    <xf numFmtId="0" fontId="3" fillId="3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</xf>
    <xf numFmtId="0" fontId="16" fillId="0" borderId="0" xfId="0" applyFont="1" applyAlignment="1" applyProtection="1">
      <alignment horizontal="left" vertical="center" wrapText="1"/>
      <protection locked="0"/>
    </xf>
    <xf numFmtId="0" fontId="19" fillId="0" borderId="0" xfId="0" applyFont="1" applyAlignment="1" applyProtection="1">
      <alignment horizontal="center" vertical="center" wrapText="1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164" fontId="4" fillId="0" borderId="0" xfId="7" applyNumberFormat="1" applyFont="1" applyBorder="1" applyAlignment="1" applyProtection="1">
      <alignment horizontal="center" vertical="center" wrapText="1"/>
      <protection locked="0"/>
    </xf>
  </cellXfs>
  <cellStyles count="8">
    <cellStyle name="Lien hypertexte 2" xfId="4" xr:uid="{00000000-0005-0000-0000-000000000000}"/>
    <cellStyle name="Normal" xfId="0" builtinId="0"/>
    <cellStyle name="Normal 2" xfId="3" xr:uid="{00000000-0005-0000-0000-000002000000}"/>
    <cellStyle name="Normal 3" xfId="2" xr:uid="{00000000-0005-0000-0000-000003000000}"/>
    <cellStyle name="Normal 4" xfId="1" xr:uid="{00000000-0005-0000-0000-000004000000}"/>
    <cellStyle name="Normal 5" xfId="5" xr:uid="{00000000-0005-0000-0000-000005000000}"/>
    <cellStyle name="Normal 5 2" xfId="7" xr:uid="{39798190-8EE3-4B20-9E2B-D03E6C955611}"/>
    <cellStyle name="Pourcentage" xfId="6" builtinId="5"/>
  </cellStyles>
  <dxfs count="0"/>
  <tableStyles count="0" defaultTableStyle="TableStyleMedium2" defaultPivotStyle="PivotStyleLight16"/>
  <colors>
    <mruColors>
      <color rgb="FFFFDA3F"/>
      <color rgb="FFFFCC66"/>
      <color rgb="FF8585FF"/>
      <color rgb="FF00C864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</xdr:colOff>
      <xdr:row>0</xdr:row>
      <xdr:rowOff>0</xdr:rowOff>
    </xdr:from>
    <xdr:to>
      <xdr:col>0</xdr:col>
      <xdr:colOff>1437337</xdr:colOff>
      <xdr:row>0</xdr:row>
      <xdr:rowOff>9525</xdr:rowOff>
    </xdr:to>
    <xdr:pic>
      <xdr:nvPicPr>
        <xdr:cNvPr id="2" name="Picture 1" descr="Logo du Centre Hospitalier Universitaire de Toulous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9640" y="0"/>
          <a:ext cx="1406857" cy="832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</xdr:colOff>
      <xdr:row>0</xdr:row>
      <xdr:rowOff>0</xdr:rowOff>
    </xdr:from>
    <xdr:to>
      <xdr:col>0</xdr:col>
      <xdr:colOff>1437337</xdr:colOff>
      <xdr:row>0</xdr:row>
      <xdr:rowOff>9525</xdr:rowOff>
    </xdr:to>
    <xdr:pic>
      <xdr:nvPicPr>
        <xdr:cNvPr id="2" name="Picture 1" descr="Logo du Centre Hospitalier Universitaire de Toulouse">
          <a:extLst>
            <a:ext uri="{FF2B5EF4-FFF2-40B4-BE49-F238E27FC236}">
              <a16:creationId xmlns:a16="http://schemas.microsoft.com/office/drawing/2014/main" id="{587370B9-AF41-40E0-B63D-93BE4EB11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" y="0"/>
          <a:ext cx="1413207" cy="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  <pageSetUpPr fitToPage="1"/>
  </sheetPr>
  <dimension ref="A1:R43"/>
  <sheetViews>
    <sheetView tabSelected="1" zoomScale="80" zoomScaleNormal="80" zoomScaleSheetLayoutView="85" workbookViewId="0">
      <selection activeCell="K24" sqref="K24"/>
    </sheetView>
  </sheetViews>
  <sheetFormatPr baseColWidth="10" defaultColWidth="11.42578125" defaultRowHeight="18" x14ac:dyDescent="0.2"/>
  <cols>
    <col min="1" max="1" width="67.140625" style="6" customWidth="1"/>
    <col min="2" max="2" width="21.7109375" style="6" customWidth="1"/>
    <col min="3" max="3" width="21.140625" style="6" customWidth="1"/>
    <col min="4" max="4" width="66.28515625" style="7" customWidth="1"/>
    <col min="5" max="5" width="18.85546875" style="7" hidden="1" customWidth="1"/>
    <col min="6" max="9" width="22.28515625" style="7" hidden="1" customWidth="1"/>
    <col min="10" max="10" width="22.28515625" style="8" customWidth="1"/>
    <col min="11" max="11" width="21.7109375" style="6" customWidth="1"/>
    <col min="12" max="12" width="18.5703125" style="6" customWidth="1"/>
    <col min="13" max="13" width="15.5703125" style="6" customWidth="1"/>
    <col min="14" max="14" width="21.28515625" style="6" customWidth="1"/>
    <col min="15" max="16384" width="11.42578125" style="6"/>
  </cols>
  <sheetData>
    <row r="1" spans="1:18" s="1" customFormat="1" ht="25.5" x14ac:dyDescent="0.2">
      <c r="A1" s="4"/>
      <c r="B1" s="4"/>
      <c r="C1" s="4"/>
      <c r="D1" s="4"/>
      <c r="E1" s="4"/>
      <c r="F1" s="4"/>
      <c r="G1" s="4"/>
      <c r="H1" s="4"/>
      <c r="I1" s="4"/>
      <c r="J1" s="4"/>
      <c r="K1" s="2"/>
      <c r="L1" s="2"/>
      <c r="M1" s="2"/>
      <c r="N1" s="2"/>
      <c r="O1" s="2"/>
      <c r="P1" s="2"/>
      <c r="Q1" s="3"/>
      <c r="R1" s="3"/>
    </row>
    <row r="2" spans="1:18" s="3" customFormat="1" ht="25.5" x14ac:dyDescent="0.2">
      <c r="A2" s="46" t="s">
        <v>56</v>
      </c>
      <c r="B2" s="46"/>
      <c r="C2" s="46"/>
      <c r="D2" s="46"/>
      <c r="E2" s="24"/>
      <c r="F2" s="24"/>
      <c r="G2" s="24"/>
      <c r="H2" s="24"/>
      <c r="I2" s="24"/>
      <c r="J2" s="24"/>
      <c r="K2" s="24"/>
      <c r="L2" s="24"/>
      <c r="M2" s="24"/>
      <c r="N2" s="24"/>
      <c r="O2" s="2"/>
      <c r="P2" s="2"/>
    </row>
    <row r="3" spans="1:18" s="1" customFormat="1" ht="25.5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2"/>
      <c r="L3" s="2"/>
      <c r="M3" s="2"/>
      <c r="N3" s="2"/>
      <c r="O3" s="2"/>
      <c r="P3" s="2"/>
      <c r="Q3" s="3"/>
      <c r="R3" s="3"/>
    </row>
    <row r="4" spans="1:18" s="1" customFormat="1" ht="55.5" customHeight="1" x14ac:dyDescent="0.2">
      <c r="A4" s="47" t="s">
        <v>3</v>
      </c>
      <c r="B4" s="47"/>
      <c r="C4" s="47"/>
      <c r="D4" s="47"/>
      <c r="E4" s="23"/>
      <c r="F4" s="23"/>
      <c r="G4" s="23"/>
      <c r="H4" s="23"/>
      <c r="I4" s="23"/>
      <c r="J4" s="23"/>
      <c r="K4" s="23"/>
      <c r="L4" s="23"/>
      <c r="M4" s="23"/>
      <c r="N4" s="23"/>
      <c r="O4" s="5"/>
      <c r="P4" s="5"/>
      <c r="Q4" s="3"/>
      <c r="R4" s="3"/>
    </row>
    <row r="5" spans="1:18" s="1" customFormat="1" ht="112.5" customHeight="1" x14ac:dyDescent="0.2">
      <c r="A5" s="48" t="s">
        <v>53</v>
      </c>
      <c r="B5" s="48"/>
      <c r="C5" s="48"/>
      <c r="D5" s="48"/>
      <c r="E5" s="23"/>
      <c r="F5" s="23"/>
      <c r="G5" s="23"/>
      <c r="H5" s="23"/>
      <c r="I5" s="23"/>
      <c r="J5" s="23"/>
      <c r="K5" s="23"/>
      <c r="L5" s="23"/>
      <c r="M5" s="23"/>
      <c r="N5" s="23"/>
      <c r="O5" s="5"/>
      <c r="P5" s="5"/>
      <c r="Q5" s="3"/>
      <c r="R5" s="3"/>
    </row>
    <row r="6" spans="1:18" s="1" customFormat="1" ht="112.5" customHeight="1" x14ac:dyDescent="0.2">
      <c r="A6" s="49" t="s">
        <v>55</v>
      </c>
      <c r="B6" s="49"/>
      <c r="C6" s="49"/>
      <c r="D6" s="49"/>
      <c r="E6" s="23"/>
      <c r="F6" s="23"/>
      <c r="G6" s="23"/>
      <c r="H6" s="23"/>
      <c r="I6" s="23"/>
      <c r="J6" s="23"/>
      <c r="K6" s="23"/>
      <c r="L6" s="23"/>
      <c r="M6" s="23"/>
      <c r="N6" s="23"/>
      <c r="O6" s="5"/>
      <c r="P6" s="5"/>
      <c r="Q6" s="3"/>
      <c r="R6" s="3"/>
    </row>
    <row r="7" spans="1:18" s="1" customFormat="1" ht="22.5" x14ac:dyDescent="0.2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5"/>
      <c r="P7" s="5"/>
      <c r="Q7" s="3"/>
      <c r="R7" s="3"/>
    </row>
    <row r="8" spans="1:18" s="1" customFormat="1" ht="54" x14ac:dyDescent="0.2">
      <c r="A8" s="22" t="s">
        <v>15</v>
      </c>
      <c r="B8" s="16" t="s">
        <v>12</v>
      </c>
      <c r="C8" s="16" t="s">
        <v>13</v>
      </c>
      <c r="D8" s="16" t="s">
        <v>14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5"/>
      <c r="P8" s="5"/>
      <c r="Q8" s="3"/>
      <c r="R8" s="3"/>
    </row>
    <row r="9" spans="1:18" s="1" customFormat="1" ht="22.5" x14ac:dyDescent="0.2">
      <c r="A9" s="21" t="s">
        <v>2</v>
      </c>
      <c r="B9" s="17"/>
      <c r="C9" s="18"/>
      <c r="D9" s="17">
        <f>B9+B9*C9</f>
        <v>0</v>
      </c>
      <c r="E9" t="s">
        <v>26</v>
      </c>
      <c r="F9" s="41">
        <v>1.38</v>
      </c>
      <c r="G9" s="40">
        <v>0.2</v>
      </c>
      <c r="H9" s="41">
        <f>F9-F9*G9</f>
        <v>1.1039999999999999</v>
      </c>
      <c r="I9" s="41">
        <f>H9*100</f>
        <v>110.39999999999999</v>
      </c>
      <c r="J9" s="15"/>
      <c r="K9" s="15"/>
      <c r="L9" s="15"/>
      <c r="M9" s="15"/>
      <c r="N9" s="15"/>
      <c r="O9" s="5"/>
      <c r="P9" s="5"/>
      <c r="Q9" s="3"/>
      <c r="R9" s="3"/>
    </row>
    <row r="10" spans="1:18" s="1" customFormat="1" ht="22.5" x14ac:dyDescent="0.2">
      <c r="A10" s="21" t="s">
        <v>1</v>
      </c>
      <c r="B10" s="19"/>
      <c r="C10" s="18"/>
      <c r="D10" s="17">
        <f t="shared" ref="D10:D30" si="0">B10+B10*C10</f>
        <v>0</v>
      </c>
      <c r="E10" s="42" t="s">
        <v>36</v>
      </c>
      <c r="F10" s="41">
        <f>16.95+29.5</f>
        <v>46.45</v>
      </c>
      <c r="G10" s="40">
        <v>0.2</v>
      </c>
      <c r="H10" s="41">
        <f t="shared" ref="H10:H19" si="1">F10-F10*G10</f>
        <v>37.160000000000004</v>
      </c>
      <c r="I10" s="41"/>
      <c r="J10"/>
      <c r="K10" s="15"/>
      <c r="L10" s="15"/>
      <c r="M10" s="15"/>
      <c r="N10" s="15"/>
      <c r="O10" s="5"/>
      <c r="P10" s="5"/>
      <c r="Q10" s="3"/>
      <c r="R10" s="3"/>
    </row>
    <row r="11" spans="1:18" s="1" customFormat="1" ht="22.5" x14ac:dyDescent="0.2">
      <c r="A11" s="21" t="s">
        <v>4</v>
      </c>
      <c r="B11" s="20"/>
      <c r="C11" s="18"/>
      <c r="D11" s="17">
        <f t="shared" si="0"/>
        <v>0</v>
      </c>
      <c r="E11" t="s">
        <v>28</v>
      </c>
      <c r="F11" s="41">
        <v>16.95</v>
      </c>
      <c r="G11" s="40">
        <v>0.2</v>
      </c>
      <c r="H11" s="41">
        <f t="shared" si="1"/>
        <v>13.559999999999999</v>
      </c>
      <c r="I11" s="41"/>
      <c r="J11"/>
      <c r="K11" s="15"/>
      <c r="L11" s="15"/>
      <c r="M11" s="15"/>
      <c r="N11" s="15"/>
      <c r="O11" s="5"/>
      <c r="P11" s="5"/>
      <c r="Q11" s="3"/>
      <c r="R11" s="3"/>
    </row>
    <row r="12" spans="1:18" s="1" customFormat="1" ht="22.5" x14ac:dyDescent="0.2">
      <c r="A12" s="21" t="s">
        <v>5</v>
      </c>
      <c r="B12" s="20"/>
      <c r="C12" s="18"/>
      <c r="D12" s="17">
        <f t="shared" si="0"/>
        <v>0</v>
      </c>
      <c r="E12" t="s">
        <v>29</v>
      </c>
      <c r="F12" s="41">
        <v>29.5</v>
      </c>
      <c r="G12" s="40">
        <v>0.2</v>
      </c>
      <c r="H12" s="41">
        <f t="shared" si="1"/>
        <v>23.6</v>
      </c>
      <c r="I12" s="41"/>
      <c r="J12"/>
      <c r="K12" s="15"/>
      <c r="L12" s="15"/>
      <c r="M12" s="15"/>
      <c r="N12" s="15"/>
      <c r="O12" s="5"/>
      <c r="P12" s="5"/>
      <c r="Q12" s="3"/>
      <c r="R12" s="3"/>
    </row>
    <row r="13" spans="1:18" s="1" customFormat="1" ht="22.5" x14ac:dyDescent="0.2">
      <c r="A13" s="21" t="s">
        <v>6</v>
      </c>
      <c r="B13" s="20"/>
      <c r="C13" s="18"/>
      <c r="D13" s="17">
        <f t="shared" si="0"/>
        <v>0</v>
      </c>
      <c r="E13" t="s">
        <v>30</v>
      </c>
      <c r="F13" s="41">
        <v>45.75</v>
      </c>
      <c r="G13" s="40">
        <v>0.2</v>
      </c>
      <c r="H13" s="41">
        <f t="shared" si="1"/>
        <v>36.6</v>
      </c>
      <c r="I13" s="41"/>
      <c r="J13"/>
      <c r="K13" s="15"/>
      <c r="L13" s="15"/>
      <c r="M13" s="15"/>
      <c r="N13" s="15"/>
      <c r="O13" s="5"/>
      <c r="P13" s="5"/>
      <c r="Q13" s="3"/>
      <c r="R13" s="3"/>
    </row>
    <row r="14" spans="1:18" s="1" customFormat="1" ht="22.5" x14ac:dyDescent="0.2">
      <c r="A14" s="21" t="s">
        <v>7</v>
      </c>
      <c r="B14" s="20"/>
      <c r="C14" s="18"/>
      <c r="D14" s="17">
        <f t="shared" si="0"/>
        <v>0</v>
      </c>
      <c r="E14" t="s">
        <v>31</v>
      </c>
      <c r="F14" s="41">
        <v>52.6</v>
      </c>
      <c r="G14" s="40">
        <v>0.2</v>
      </c>
      <c r="H14" s="41">
        <f t="shared" si="1"/>
        <v>42.08</v>
      </c>
      <c r="I14" s="41"/>
      <c r="J14"/>
      <c r="K14" s="15"/>
      <c r="L14" s="15"/>
      <c r="M14" s="15"/>
      <c r="N14" s="15"/>
      <c r="O14" s="5"/>
      <c r="P14" s="5"/>
      <c r="Q14" s="3"/>
      <c r="R14" s="3"/>
    </row>
    <row r="15" spans="1:18" s="1" customFormat="1" ht="22.5" x14ac:dyDescent="0.2">
      <c r="A15" s="21" t="s">
        <v>8</v>
      </c>
      <c r="B15" s="20"/>
      <c r="C15" s="18"/>
      <c r="D15" s="17">
        <f t="shared" si="0"/>
        <v>0</v>
      </c>
      <c r="E15" t="s">
        <v>32</v>
      </c>
      <c r="F15" s="41">
        <v>60.6</v>
      </c>
      <c r="G15" s="40">
        <v>0.2</v>
      </c>
      <c r="H15" s="41">
        <f t="shared" si="1"/>
        <v>48.480000000000004</v>
      </c>
      <c r="I15" s="41"/>
      <c r="J15"/>
      <c r="K15" s="15"/>
      <c r="L15" s="15"/>
      <c r="M15" s="15"/>
      <c r="N15" s="15"/>
      <c r="O15" s="5"/>
      <c r="P15" s="5"/>
      <c r="Q15" s="3"/>
      <c r="R15" s="3"/>
    </row>
    <row r="16" spans="1:18" s="1" customFormat="1" ht="22.5" x14ac:dyDescent="0.2">
      <c r="A16" s="21" t="s">
        <v>9</v>
      </c>
      <c r="B16" s="17"/>
      <c r="C16" s="18"/>
      <c r="D16" s="17">
        <f t="shared" si="0"/>
        <v>0</v>
      </c>
      <c r="E16" t="s">
        <v>33</v>
      </c>
      <c r="F16" s="41">
        <v>32.700000000000003</v>
      </c>
      <c r="G16" s="40">
        <v>0.2</v>
      </c>
      <c r="H16" s="41">
        <f t="shared" si="1"/>
        <v>26.160000000000004</v>
      </c>
      <c r="I16" s="41">
        <f>H16*2</f>
        <v>52.320000000000007</v>
      </c>
      <c r="J16"/>
      <c r="K16" s="15"/>
      <c r="L16" s="15"/>
      <c r="M16" s="15"/>
      <c r="N16" s="15"/>
      <c r="O16" s="5"/>
      <c r="P16" s="5"/>
      <c r="Q16" s="3"/>
      <c r="R16" s="3"/>
    </row>
    <row r="17" spans="1:18" s="1" customFormat="1" ht="22.5" x14ac:dyDescent="0.2">
      <c r="A17" s="21" t="s">
        <v>10</v>
      </c>
      <c r="B17" s="17"/>
      <c r="C17" s="18"/>
      <c r="D17" s="17">
        <f t="shared" si="0"/>
        <v>0</v>
      </c>
      <c r="E17" t="s">
        <v>34</v>
      </c>
      <c r="F17" s="41">
        <v>37.1</v>
      </c>
      <c r="G17" s="40">
        <v>0.2</v>
      </c>
      <c r="H17" s="41">
        <f t="shared" si="1"/>
        <v>29.68</v>
      </c>
      <c r="I17" s="41">
        <f t="shared" ref="I17:I18" si="2">H17*2</f>
        <v>59.36</v>
      </c>
      <c r="J17"/>
      <c r="K17" s="15"/>
      <c r="L17" s="15"/>
      <c r="M17" s="15"/>
      <c r="N17" s="15"/>
      <c r="O17" s="5"/>
      <c r="P17" s="5"/>
      <c r="Q17" s="3"/>
      <c r="R17" s="3"/>
    </row>
    <row r="18" spans="1:18" s="1" customFormat="1" ht="22.5" x14ac:dyDescent="0.2">
      <c r="A18" s="21" t="s">
        <v>11</v>
      </c>
      <c r="B18" s="17"/>
      <c r="C18" s="18"/>
      <c r="D18" s="17">
        <f t="shared" si="0"/>
        <v>0</v>
      </c>
      <c r="E18" t="s">
        <v>35</v>
      </c>
      <c r="F18" s="41">
        <v>39.9</v>
      </c>
      <c r="G18" s="40">
        <v>0.2</v>
      </c>
      <c r="H18" s="41">
        <f t="shared" si="1"/>
        <v>31.919999999999998</v>
      </c>
      <c r="I18" s="41">
        <f t="shared" si="2"/>
        <v>63.839999999999996</v>
      </c>
      <c r="J18"/>
      <c r="K18" s="15"/>
      <c r="L18" s="15"/>
      <c r="M18" s="15"/>
      <c r="N18" s="15"/>
      <c r="O18" s="5"/>
      <c r="P18" s="5"/>
      <c r="Q18" s="3"/>
      <c r="R18" s="3"/>
    </row>
    <row r="19" spans="1:18" s="1" customFormat="1" ht="22.5" x14ac:dyDescent="0.2">
      <c r="A19" s="21" t="s">
        <v>0</v>
      </c>
      <c r="B19" s="17"/>
      <c r="C19" s="18"/>
      <c r="D19" s="17">
        <f t="shared" si="0"/>
        <v>0</v>
      </c>
      <c r="E19" s="17" t="s">
        <v>27</v>
      </c>
      <c r="F19" s="17">
        <v>92.15</v>
      </c>
      <c r="G19" s="17">
        <v>0.2</v>
      </c>
      <c r="H19" s="17">
        <f t="shared" si="1"/>
        <v>73.72</v>
      </c>
      <c r="I19" s="17">
        <f>H19/8</f>
        <v>9.2149999999999999</v>
      </c>
      <c r="J19"/>
      <c r="K19" s="15"/>
      <c r="L19" s="15"/>
      <c r="M19" s="15"/>
      <c r="N19" s="15"/>
      <c r="O19" s="5"/>
      <c r="P19" s="5"/>
      <c r="Q19" s="3"/>
      <c r="R19" s="3"/>
    </row>
    <row r="20" spans="1:18" s="1" customFormat="1" ht="22.5" x14ac:dyDescent="0.2">
      <c r="A20" s="21" t="s">
        <v>37</v>
      </c>
      <c r="B20" s="17"/>
      <c r="C20" s="18"/>
      <c r="D20" s="17">
        <f t="shared" si="0"/>
        <v>0</v>
      </c>
      <c r="E20" s="17"/>
      <c r="F20" s="17"/>
      <c r="G20" s="17"/>
      <c r="H20" s="17"/>
      <c r="I20" s="17"/>
      <c r="J20" s="15"/>
      <c r="K20" s="15"/>
      <c r="L20" s="15"/>
      <c r="M20" s="15"/>
      <c r="N20" s="15"/>
      <c r="O20" s="5"/>
      <c r="P20" s="5"/>
      <c r="Q20" s="3"/>
      <c r="R20" s="3"/>
    </row>
    <row r="21" spans="1:18" s="1" customFormat="1" ht="22.5" x14ac:dyDescent="0.2">
      <c r="A21" s="45"/>
      <c r="B21" s="45"/>
      <c r="C21" s="45"/>
      <c r="D21" s="45"/>
      <c r="E21" s="51"/>
      <c r="F21" s="51"/>
      <c r="G21" s="51"/>
      <c r="H21" s="51"/>
      <c r="I21" s="51"/>
      <c r="J21" s="45"/>
      <c r="K21" s="45"/>
      <c r="L21" s="45"/>
      <c r="M21" s="45"/>
      <c r="N21" s="45"/>
      <c r="O21" s="5"/>
      <c r="P21" s="5"/>
      <c r="Q21" s="3"/>
      <c r="R21" s="3"/>
    </row>
    <row r="22" spans="1:18" s="1" customFormat="1" ht="36" x14ac:dyDescent="0.2">
      <c r="A22" s="22" t="s">
        <v>16</v>
      </c>
      <c r="B22" s="16" t="s">
        <v>57</v>
      </c>
      <c r="C22" s="16" t="s">
        <v>58</v>
      </c>
      <c r="D22" s="16" t="s">
        <v>59</v>
      </c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5"/>
      <c r="P22" s="5"/>
      <c r="Q22" s="3"/>
      <c r="R22" s="3"/>
    </row>
    <row r="23" spans="1:18" s="1" customFormat="1" ht="22.5" x14ac:dyDescent="0.2">
      <c r="A23" s="21" t="s">
        <v>38</v>
      </c>
      <c r="B23" s="17"/>
      <c r="C23" s="18"/>
      <c r="D23" s="17">
        <f t="shared" si="0"/>
        <v>0</v>
      </c>
      <c r="E23" s="17"/>
      <c r="F23" s="17"/>
      <c r="G23" s="17"/>
      <c r="H23" s="17"/>
      <c r="I23" s="17"/>
      <c r="J23" s="15"/>
      <c r="K23" s="15"/>
      <c r="L23" s="15"/>
      <c r="M23" s="15"/>
      <c r="N23" s="15"/>
      <c r="O23" s="5"/>
      <c r="P23" s="5"/>
      <c r="Q23" s="3"/>
      <c r="R23" s="3"/>
    </row>
    <row r="24" spans="1:18" s="1" customFormat="1" ht="22.5" x14ac:dyDescent="0.2">
      <c r="A24" s="21" t="s">
        <v>39</v>
      </c>
      <c r="B24" s="17"/>
      <c r="C24" s="18"/>
      <c r="D24" s="17">
        <f t="shared" si="0"/>
        <v>0</v>
      </c>
      <c r="E24" s="17"/>
      <c r="F24" s="17"/>
      <c r="G24" s="17"/>
      <c r="H24" s="17"/>
      <c r="I24" s="17"/>
      <c r="J24" s="15"/>
      <c r="K24" s="15"/>
      <c r="L24" s="15"/>
      <c r="M24" s="15"/>
      <c r="N24" s="15"/>
      <c r="O24" s="5"/>
      <c r="P24" s="5"/>
      <c r="Q24" s="3"/>
      <c r="R24" s="3"/>
    </row>
    <row r="25" spans="1:18" s="1" customFormat="1" ht="22.5" x14ac:dyDescent="0.2">
      <c r="A25" s="21" t="s">
        <v>40</v>
      </c>
      <c r="B25" s="17"/>
      <c r="C25" s="18"/>
      <c r="D25" s="17">
        <f t="shared" si="0"/>
        <v>0</v>
      </c>
      <c r="E25" s="17"/>
      <c r="F25" s="17"/>
      <c r="G25" s="17"/>
      <c r="H25" s="17"/>
      <c r="I25" s="17"/>
      <c r="J25" s="15"/>
      <c r="K25" s="15"/>
      <c r="L25" s="15"/>
      <c r="M25" s="15"/>
      <c r="N25" s="15"/>
      <c r="O25" s="5"/>
      <c r="P25" s="5"/>
      <c r="Q25" s="3"/>
      <c r="R25" s="3"/>
    </row>
    <row r="26" spans="1:18" s="1" customFormat="1" ht="22.5" x14ac:dyDescent="0.2">
      <c r="A26" s="21" t="s">
        <v>41</v>
      </c>
      <c r="B26" s="17"/>
      <c r="C26" s="18"/>
      <c r="D26" s="17">
        <f t="shared" si="0"/>
        <v>0</v>
      </c>
      <c r="E26" s="17"/>
      <c r="F26" s="17"/>
      <c r="G26" s="17"/>
      <c r="H26" s="17"/>
      <c r="I26" s="17"/>
      <c r="J26" s="15"/>
      <c r="K26" s="15"/>
      <c r="L26" s="15"/>
      <c r="M26" s="15"/>
      <c r="N26" s="15"/>
      <c r="O26" s="5"/>
      <c r="P26" s="5"/>
      <c r="Q26" s="3"/>
      <c r="R26" s="3"/>
    </row>
    <row r="27" spans="1:18" s="1" customFormat="1" ht="22.5" x14ac:dyDescent="0.2">
      <c r="A27" s="21" t="s">
        <v>42</v>
      </c>
      <c r="B27" s="17"/>
      <c r="C27" s="18"/>
      <c r="D27" s="17">
        <f t="shared" si="0"/>
        <v>0</v>
      </c>
      <c r="E27" s="17"/>
      <c r="F27" s="17"/>
      <c r="G27" s="17"/>
      <c r="H27" s="17"/>
      <c r="I27" s="17"/>
      <c r="J27" s="15"/>
      <c r="K27" s="15"/>
      <c r="L27" s="15"/>
      <c r="M27" s="15"/>
      <c r="N27" s="15"/>
      <c r="O27" s="5"/>
      <c r="P27" s="5"/>
      <c r="Q27" s="3"/>
      <c r="R27" s="3"/>
    </row>
    <row r="28" spans="1:18" s="1" customFormat="1" ht="22.5" x14ac:dyDescent="0.2">
      <c r="A28" s="21" t="s">
        <v>43</v>
      </c>
      <c r="B28" s="17"/>
      <c r="C28" s="18"/>
      <c r="D28" s="17">
        <f t="shared" si="0"/>
        <v>0</v>
      </c>
      <c r="E28" s="17"/>
      <c r="F28" s="17"/>
      <c r="G28" s="17"/>
      <c r="H28" s="17"/>
      <c r="I28" s="17"/>
      <c r="J28" s="15"/>
      <c r="K28" s="15"/>
      <c r="L28" s="15"/>
      <c r="M28" s="15"/>
      <c r="N28" s="15"/>
      <c r="O28" s="5"/>
      <c r="P28" s="5"/>
      <c r="Q28" s="3"/>
      <c r="R28" s="3"/>
    </row>
    <row r="29" spans="1:18" s="1" customFormat="1" ht="36" x14ac:dyDescent="0.2">
      <c r="A29" s="21" t="s">
        <v>44</v>
      </c>
      <c r="B29" s="17"/>
      <c r="C29" s="18"/>
      <c r="D29" s="17">
        <f t="shared" si="0"/>
        <v>0</v>
      </c>
      <c r="E29" s="17"/>
      <c r="F29" s="17"/>
      <c r="G29" s="17"/>
      <c r="H29" s="17"/>
      <c r="I29" s="17"/>
      <c r="J29" s="15"/>
      <c r="K29" s="15"/>
      <c r="L29" s="15"/>
      <c r="M29" s="15"/>
      <c r="N29" s="15"/>
      <c r="O29" s="5"/>
      <c r="P29" s="5"/>
      <c r="Q29" s="3"/>
      <c r="R29" s="3"/>
    </row>
    <row r="30" spans="1:18" s="1" customFormat="1" ht="22.5" x14ac:dyDescent="0.2">
      <c r="A30" s="43" t="s">
        <v>45</v>
      </c>
      <c r="B30" s="44"/>
      <c r="C30" s="32"/>
      <c r="D30" s="17">
        <f t="shared" si="0"/>
        <v>0</v>
      </c>
      <c r="E30" s="17"/>
      <c r="F30" s="17"/>
      <c r="G30" s="17"/>
      <c r="H30" s="17"/>
      <c r="I30" s="17"/>
      <c r="J30" s="26"/>
      <c r="K30" s="26"/>
      <c r="L30" s="26"/>
      <c r="M30" s="26"/>
      <c r="N30" s="26"/>
      <c r="O30" s="5"/>
      <c r="P30" s="5"/>
      <c r="Q30" s="3"/>
      <c r="R30" s="3"/>
    </row>
    <row r="31" spans="1:18" s="1" customFormat="1" ht="22.5" x14ac:dyDescent="0.2">
      <c r="A31" s="15"/>
      <c r="B31" s="27"/>
      <c r="C31" s="27"/>
      <c r="D31" s="27"/>
      <c r="E31" s="9"/>
      <c r="F31" s="9"/>
      <c r="G31" s="9"/>
      <c r="H31" s="9"/>
      <c r="I31" s="9"/>
      <c r="J31" s="10"/>
      <c r="K31" s="11"/>
      <c r="L31" s="12"/>
      <c r="M31" s="13"/>
      <c r="N31" s="12"/>
      <c r="O31" s="5"/>
      <c r="P31" s="5"/>
      <c r="Q31" s="3"/>
      <c r="R31" s="3"/>
    </row>
    <row r="32" spans="1:18" ht="22.5" x14ac:dyDescent="0.2">
      <c r="A32" s="15"/>
      <c r="B32" s="28"/>
      <c r="C32" s="28"/>
      <c r="D32" s="29"/>
      <c r="E32" s="29"/>
      <c r="F32" s="29"/>
      <c r="G32" s="29"/>
      <c r="H32" s="29"/>
      <c r="I32" s="29"/>
      <c r="J32" s="30"/>
      <c r="K32" s="28"/>
      <c r="L32" s="28"/>
      <c r="M32" s="28"/>
      <c r="N32" s="28"/>
      <c r="O32" s="28"/>
    </row>
    <row r="33" spans="1:15" ht="54" x14ac:dyDescent="0.2">
      <c r="A33" s="22" t="s">
        <v>16</v>
      </c>
      <c r="B33" s="31" t="s">
        <v>17</v>
      </c>
      <c r="C33" s="28"/>
      <c r="D33" s="29"/>
      <c r="E33" s="29"/>
      <c r="F33" s="29"/>
      <c r="G33" s="29"/>
      <c r="H33" s="29"/>
      <c r="I33" s="29"/>
      <c r="J33" s="30"/>
      <c r="K33" s="28"/>
      <c r="L33" s="28"/>
      <c r="M33" s="28"/>
      <c r="N33" s="28"/>
      <c r="O33" s="28"/>
    </row>
    <row r="34" spans="1:15" ht="36" x14ac:dyDescent="0.2">
      <c r="A34" s="34" t="s">
        <v>23</v>
      </c>
      <c r="B34" s="39"/>
    </row>
    <row r="35" spans="1:15" ht="49.5" customHeight="1" x14ac:dyDescent="0.2">
      <c r="A35" s="34" t="s">
        <v>24</v>
      </c>
      <c r="B35" s="39"/>
    </row>
    <row r="36" spans="1:15" ht="36.75" customHeight="1" x14ac:dyDescent="0.2">
      <c r="A36" s="34" t="s">
        <v>25</v>
      </c>
      <c r="B36" s="39"/>
    </row>
    <row r="37" spans="1:15" ht="22.5" x14ac:dyDescent="0.2">
      <c r="A37" s="34" t="s">
        <v>54</v>
      </c>
      <c r="B37" s="39"/>
    </row>
    <row r="38" spans="1:15" ht="22.5" x14ac:dyDescent="0.2">
      <c r="A38" s="15"/>
    </row>
    <row r="39" spans="1:15" x14ac:dyDescent="0.2">
      <c r="A39" s="25"/>
    </row>
    <row r="40" spans="1:15" x14ac:dyDescent="0.2">
      <c r="A40" s="27"/>
    </row>
    <row r="41" spans="1:15" x14ac:dyDescent="0.2">
      <c r="A41" s="28"/>
    </row>
    <row r="42" spans="1:15" x14ac:dyDescent="0.2">
      <c r="A42" s="28"/>
    </row>
    <row r="43" spans="1:15" ht="22.5" x14ac:dyDescent="0.2">
      <c r="K43" s="34"/>
      <c r="L43" s="39"/>
    </row>
  </sheetData>
  <mergeCells count="4">
    <mergeCell ref="A2:D2"/>
    <mergeCell ref="A4:D4"/>
    <mergeCell ref="A5:D5"/>
    <mergeCell ref="A6:D6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29" fitToHeight="0" orientation="portrait" r:id="rId1"/>
  <headerFooter>
    <oddFooter>&amp;R&amp;"-,Normal"&amp;9  page&amp;P/&amp;N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5220C-2255-498A-9B63-0F2123F62127}">
  <sheetPr>
    <tabColor rgb="FFC00000"/>
    <pageSetUpPr fitToPage="1"/>
  </sheetPr>
  <dimension ref="A1:R40"/>
  <sheetViews>
    <sheetView zoomScale="85" zoomScaleNormal="85" zoomScaleSheetLayoutView="85" workbookViewId="0">
      <selection activeCell="I32" sqref="I32"/>
    </sheetView>
  </sheetViews>
  <sheetFormatPr baseColWidth="10" defaultColWidth="11.42578125" defaultRowHeight="18" x14ac:dyDescent="0.2"/>
  <cols>
    <col min="1" max="1" width="67.140625" style="6" customWidth="1"/>
    <col min="2" max="2" width="21.7109375" style="6" customWidth="1"/>
    <col min="3" max="3" width="21.140625" style="6" customWidth="1"/>
    <col min="4" max="4" width="21.28515625" style="7" customWidth="1"/>
    <col min="5" max="5" width="7.5703125" style="7" customWidth="1"/>
    <col min="6" max="6" width="26.85546875" style="7" customWidth="1"/>
    <col min="7" max="9" width="22.28515625" style="7" customWidth="1"/>
    <col min="10" max="10" width="22.28515625" style="8" customWidth="1"/>
    <col min="11" max="11" width="21.7109375" style="6" customWidth="1"/>
    <col min="12" max="12" width="18.5703125" style="6" customWidth="1"/>
    <col min="13" max="13" width="15.5703125" style="6" customWidth="1"/>
    <col min="14" max="14" width="21.28515625" style="6" customWidth="1"/>
    <col min="15" max="16384" width="11.42578125" style="6"/>
  </cols>
  <sheetData>
    <row r="1" spans="1:18" s="1" customFormat="1" ht="25.5" x14ac:dyDescent="0.2">
      <c r="A1" s="4"/>
      <c r="B1" s="4"/>
      <c r="C1" s="4"/>
      <c r="D1" s="4"/>
      <c r="E1" s="4"/>
      <c r="F1" s="4"/>
      <c r="G1" s="4"/>
      <c r="H1" s="4"/>
      <c r="I1" s="4"/>
      <c r="J1" s="4"/>
      <c r="K1" s="2"/>
      <c r="L1" s="2"/>
      <c r="M1" s="2"/>
      <c r="N1" s="2"/>
      <c r="O1" s="2"/>
      <c r="P1" s="2"/>
      <c r="Q1" s="3"/>
      <c r="R1" s="3"/>
    </row>
    <row r="2" spans="1:18" s="3" customFormat="1" ht="25.5" x14ac:dyDescent="0.2">
      <c r="A2" s="50" t="str">
        <f>BPU!A2</f>
        <v>CHU de Toulouse et CH Gérard Marchant : Fourniture et pose de pneumatiques et produits associés</v>
      </c>
      <c r="B2" s="50"/>
      <c r="C2" s="50"/>
      <c r="D2" s="50"/>
      <c r="E2" s="50"/>
      <c r="F2" s="50"/>
      <c r="G2" s="50"/>
      <c r="H2" s="24"/>
      <c r="I2" s="24"/>
      <c r="J2" s="24"/>
      <c r="K2" s="24"/>
      <c r="L2" s="24"/>
      <c r="M2" s="24"/>
      <c r="N2" s="24"/>
      <c r="O2" s="2"/>
      <c r="P2" s="2"/>
    </row>
    <row r="3" spans="1:18" s="1" customFormat="1" ht="25.5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2"/>
      <c r="L3" s="2"/>
      <c r="M3" s="2"/>
      <c r="N3" s="2"/>
      <c r="O3" s="2"/>
      <c r="P3" s="2"/>
      <c r="Q3" s="3"/>
      <c r="R3" s="3"/>
    </row>
    <row r="4" spans="1:18" s="1" customFormat="1" ht="22.5" x14ac:dyDescent="0.2">
      <c r="A4" s="47" t="s">
        <v>18</v>
      </c>
      <c r="B4" s="47"/>
      <c r="C4" s="47"/>
      <c r="D4" s="47"/>
      <c r="E4" s="47"/>
      <c r="F4" s="47"/>
      <c r="G4" s="47"/>
      <c r="H4" s="23"/>
      <c r="I4" s="23"/>
      <c r="J4" s="23"/>
      <c r="K4" s="23"/>
      <c r="L4" s="23"/>
      <c r="M4" s="23"/>
      <c r="N4" s="23"/>
      <c r="O4" s="5"/>
      <c r="P4" s="5"/>
      <c r="Q4" s="3"/>
      <c r="R4" s="3"/>
    </row>
    <row r="5" spans="1:18" s="1" customFormat="1" ht="22.5" x14ac:dyDescent="0.2">
      <c r="A5" s="48" t="s">
        <v>22</v>
      </c>
      <c r="B5" s="48"/>
      <c r="C5" s="48"/>
      <c r="D5" s="48"/>
      <c r="E5" s="48"/>
      <c r="F5" s="48"/>
      <c r="G5" s="48"/>
      <c r="H5" s="23"/>
      <c r="I5" s="23"/>
      <c r="J5" s="23"/>
      <c r="K5" s="23"/>
      <c r="L5" s="23"/>
      <c r="M5" s="23"/>
      <c r="N5" s="23"/>
      <c r="O5" s="5"/>
      <c r="P5" s="5"/>
      <c r="Q5" s="3"/>
      <c r="R5" s="3"/>
    </row>
    <row r="6" spans="1:18" s="1" customFormat="1" ht="22.5" x14ac:dyDescent="0.2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5"/>
      <c r="P6" s="5"/>
      <c r="Q6" s="3"/>
      <c r="R6" s="3"/>
    </row>
    <row r="7" spans="1:18" s="1" customFormat="1" ht="54" x14ac:dyDescent="0.2">
      <c r="A7" s="22" t="s">
        <v>15</v>
      </c>
      <c r="B7" s="16" t="s">
        <v>12</v>
      </c>
      <c r="C7" s="16" t="s">
        <v>13</v>
      </c>
      <c r="D7" s="16" t="s">
        <v>14</v>
      </c>
      <c r="E7" s="33"/>
      <c r="F7" s="31" t="s">
        <v>19</v>
      </c>
      <c r="G7" s="31" t="s">
        <v>20</v>
      </c>
      <c r="H7" s="33"/>
      <c r="I7" s="33"/>
      <c r="J7" s="33"/>
      <c r="K7" s="33"/>
      <c r="L7" s="33"/>
      <c r="M7" s="33"/>
      <c r="N7" s="33"/>
      <c r="O7" s="5"/>
      <c r="P7" s="5"/>
      <c r="Q7" s="3"/>
      <c r="R7" s="3"/>
    </row>
    <row r="8" spans="1:18" s="1" customFormat="1" ht="22.5" x14ac:dyDescent="0.2">
      <c r="A8" s="21" t="s">
        <v>2</v>
      </c>
      <c r="B8" s="17">
        <f>BPU!B9</f>
        <v>0</v>
      </c>
      <c r="C8" s="36">
        <f>BPU!C9</f>
        <v>0</v>
      </c>
      <c r="D8" s="17">
        <f>BPU!D9</f>
        <v>0</v>
      </c>
      <c r="E8" s="33"/>
      <c r="F8" s="35">
        <f>1+1</f>
        <v>2</v>
      </c>
      <c r="G8" s="38">
        <f>D8*F8</f>
        <v>0</v>
      </c>
      <c r="H8" s="33"/>
      <c r="I8" s="33"/>
      <c r="J8" s="33"/>
      <c r="K8" s="33"/>
      <c r="L8" s="33"/>
      <c r="M8" s="33"/>
      <c r="N8" s="33"/>
      <c r="O8" s="5"/>
      <c r="P8" s="5"/>
      <c r="Q8" s="3"/>
      <c r="R8" s="3"/>
    </row>
    <row r="9" spans="1:18" s="1" customFormat="1" ht="22.5" x14ac:dyDescent="0.2">
      <c r="A9" s="21" t="s">
        <v>1</v>
      </c>
      <c r="B9" s="17">
        <f>BPU!B10</f>
        <v>0</v>
      </c>
      <c r="C9" s="36">
        <f>BPU!C10</f>
        <v>0</v>
      </c>
      <c r="D9" s="17">
        <f>BPU!D10</f>
        <v>0</v>
      </c>
      <c r="E9" s="33"/>
      <c r="F9" s="35">
        <f>2+1</f>
        <v>3</v>
      </c>
      <c r="G9" s="38">
        <f t="shared" ref="G9:G18" si="0">D9*F9</f>
        <v>0</v>
      </c>
      <c r="H9" s="33"/>
      <c r="I9" s="33"/>
      <c r="J9" s="33"/>
      <c r="K9" s="33"/>
      <c r="L9" s="33"/>
      <c r="M9" s="33"/>
      <c r="N9" s="33"/>
      <c r="O9" s="5"/>
      <c r="P9" s="5"/>
      <c r="Q9" s="3"/>
      <c r="R9" s="3"/>
    </row>
    <row r="10" spans="1:18" s="1" customFormat="1" ht="22.5" x14ac:dyDescent="0.2">
      <c r="A10" s="21" t="s">
        <v>4</v>
      </c>
      <c r="B10" s="17">
        <f>BPU!B11</f>
        <v>0</v>
      </c>
      <c r="C10" s="36">
        <f>BPU!C11</f>
        <v>0</v>
      </c>
      <c r="D10" s="17">
        <f>BPU!D11</f>
        <v>0</v>
      </c>
      <c r="E10" s="33"/>
      <c r="F10" s="35">
        <v>1</v>
      </c>
      <c r="G10" s="38">
        <f t="shared" si="0"/>
        <v>0</v>
      </c>
      <c r="H10" s="33"/>
      <c r="I10" s="33"/>
      <c r="J10" s="33"/>
      <c r="K10" s="33"/>
      <c r="L10" s="33"/>
      <c r="M10" s="33"/>
      <c r="N10" s="33"/>
      <c r="O10" s="5"/>
      <c r="P10" s="5"/>
      <c r="Q10" s="3"/>
      <c r="R10" s="3"/>
    </row>
    <row r="11" spans="1:18" s="1" customFormat="1" ht="22.5" x14ac:dyDescent="0.2">
      <c r="A11" s="21" t="s">
        <v>5</v>
      </c>
      <c r="B11" s="17">
        <f>BPU!B12</f>
        <v>0</v>
      </c>
      <c r="C11" s="36">
        <f>BPU!C12</f>
        <v>0</v>
      </c>
      <c r="D11" s="17">
        <f>BPU!D12</f>
        <v>0</v>
      </c>
      <c r="E11" s="33"/>
      <c r="F11" s="35">
        <v>1</v>
      </c>
      <c r="G11" s="38">
        <f t="shared" si="0"/>
        <v>0</v>
      </c>
      <c r="H11" s="33"/>
      <c r="I11" s="33"/>
      <c r="J11" s="33"/>
      <c r="K11" s="33"/>
      <c r="L11" s="33"/>
      <c r="M11" s="33"/>
      <c r="N11" s="33"/>
      <c r="O11" s="5"/>
      <c r="P11" s="5"/>
      <c r="Q11" s="3"/>
      <c r="R11" s="3"/>
    </row>
    <row r="12" spans="1:18" s="1" customFormat="1" ht="22.5" x14ac:dyDescent="0.2">
      <c r="A12" s="21" t="s">
        <v>6</v>
      </c>
      <c r="B12" s="17">
        <f>BPU!B13</f>
        <v>0</v>
      </c>
      <c r="C12" s="36">
        <f>BPU!C13</f>
        <v>0</v>
      </c>
      <c r="D12" s="17">
        <f>BPU!D13</f>
        <v>0</v>
      </c>
      <c r="E12" s="33"/>
      <c r="F12" s="35">
        <v>1</v>
      </c>
      <c r="G12" s="38">
        <f t="shared" si="0"/>
        <v>0</v>
      </c>
      <c r="H12" s="33"/>
      <c r="I12" s="33"/>
      <c r="J12" s="33"/>
      <c r="K12" s="33"/>
      <c r="L12" s="33"/>
      <c r="M12" s="33"/>
      <c r="N12" s="33"/>
      <c r="O12" s="5"/>
      <c r="P12" s="5"/>
      <c r="Q12" s="3"/>
      <c r="R12" s="3"/>
    </row>
    <row r="13" spans="1:18" s="1" customFormat="1" ht="22.5" x14ac:dyDescent="0.2">
      <c r="A13" s="21" t="s">
        <v>7</v>
      </c>
      <c r="B13" s="17">
        <f>BPU!B14</f>
        <v>0</v>
      </c>
      <c r="C13" s="36">
        <f>BPU!C14</f>
        <v>0</v>
      </c>
      <c r="D13" s="17">
        <f>BPU!D14</f>
        <v>0</v>
      </c>
      <c r="E13" s="33"/>
      <c r="F13" s="35">
        <v>1</v>
      </c>
      <c r="G13" s="38">
        <f t="shared" si="0"/>
        <v>0</v>
      </c>
      <c r="H13" s="33"/>
      <c r="I13" s="33"/>
      <c r="J13" s="33"/>
      <c r="K13" s="33"/>
      <c r="L13" s="33"/>
      <c r="M13" s="33"/>
      <c r="N13" s="33"/>
      <c r="O13" s="5"/>
      <c r="P13" s="5"/>
      <c r="Q13" s="3"/>
      <c r="R13" s="3"/>
    </row>
    <row r="14" spans="1:18" s="1" customFormat="1" ht="22.5" x14ac:dyDescent="0.2">
      <c r="A14" s="21" t="s">
        <v>8</v>
      </c>
      <c r="B14" s="17">
        <f>BPU!B15</f>
        <v>0</v>
      </c>
      <c r="C14" s="36">
        <f>BPU!C15</f>
        <v>0</v>
      </c>
      <c r="D14" s="17">
        <f>BPU!D15</f>
        <v>0</v>
      </c>
      <c r="E14" s="33"/>
      <c r="F14" s="35">
        <v>1</v>
      </c>
      <c r="G14" s="38">
        <f t="shared" si="0"/>
        <v>0</v>
      </c>
      <c r="H14" s="33"/>
      <c r="I14" s="33"/>
      <c r="J14" s="33"/>
      <c r="K14" s="33"/>
      <c r="L14" s="33"/>
      <c r="M14" s="33"/>
      <c r="N14" s="33"/>
      <c r="O14" s="5"/>
      <c r="P14" s="5"/>
      <c r="Q14" s="3"/>
      <c r="R14" s="3"/>
    </row>
    <row r="15" spans="1:18" s="1" customFormat="1" ht="22.5" x14ac:dyDescent="0.2">
      <c r="A15" s="21" t="s">
        <v>9</v>
      </c>
      <c r="B15" s="17">
        <f>BPU!B16</f>
        <v>0</v>
      </c>
      <c r="C15" s="36">
        <f>BPU!C16</f>
        <v>0</v>
      </c>
      <c r="D15" s="17">
        <f>BPU!D16</f>
        <v>0</v>
      </c>
      <c r="E15" s="33"/>
      <c r="F15" s="35">
        <v>1</v>
      </c>
      <c r="G15" s="38">
        <f t="shared" si="0"/>
        <v>0</v>
      </c>
      <c r="H15" s="33"/>
      <c r="I15" s="33"/>
      <c r="J15" s="33"/>
      <c r="K15" s="33"/>
      <c r="L15" s="33"/>
      <c r="M15" s="33"/>
      <c r="N15" s="33"/>
      <c r="O15" s="5"/>
      <c r="P15" s="5"/>
      <c r="Q15" s="3"/>
      <c r="R15" s="3"/>
    </row>
    <row r="16" spans="1:18" s="1" customFormat="1" ht="22.5" x14ac:dyDescent="0.2">
      <c r="A16" s="21" t="s">
        <v>10</v>
      </c>
      <c r="B16" s="17">
        <f>BPU!B17</f>
        <v>0</v>
      </c>
      <c r="C16" s="36">
        <f>BPU!C17</f>
        <v>0</v>
      </c>
      <c r="D16" s="17">
        <f>BPU!D17</f>
        <v>0</v>
      </c>
      <c r="E16" s="33"/>
      <c r="F16" s="35">
        <v>1</v>
      </c>
      <c r="G16" s="38">
        <f t="shared" si="0"/>
        <v>0</v>
      </c>
      <c r="H16" s="33"/>
      <c r="I16" s="33"/>
      <c r="J16" s="33"/>
      <c r="K16" s="33"/>
      <c r="L16" s="33"/>
      <c r="M16" s="33"/>
      <c r="N16" s="33"/>
      <c r="O16" s="5"/>
      <c r="P16" s="5"/>
      <c r="Q16" s="3"/>
      <c r="R16" s="3"/>
    </row>
    <row r="17" spans="1:18" s="1" customFormat="1" ht="22.5" x14ac:dyDescent="0.2">
      <c r="A17" s="21" t="s">
        <v>11</v>
      </c>
      <c r="B17" s="17">
        <f>BPU!B18</f>
        <v>0</v>
      </c>
      <c r="C17" s="36">
        <f>BPU!C18</f>
        <v>0</v>
      </c>
      <c r="D17" s="17">
        <f>BPU!D18</f>
        <v>0</v>
      </c>
      <c r="E17" s="33"/>
      <c r="F17" s="35">
        <v>1</v>
      </c>
      <c r="G17" s="38">
        <f t="shared" si="0"/>
        <v>0</v>
      </c>
      <c r="H17" s="33"/>
      <c r="I17" s="33"/>
      <c r="J17" s="33"/>
      <c r="K17" s="33"/>
      <c r="L17" s="33"/>
      <c r="M17" s="33"/>
      <c r="N17" s="33"/>
      <c r="O17" s="5"/>
      <c r="P17" s="5"/>
      <c r="Q17" s="3"/>
      <c r="R17" s="3"/>
    </row>
    <row r="18" spans="1:18" s="1" customFormat="1" ht="22.5" x14ac:dyDescent="0.2">
      <c r="A18" s="21" t="s">
        <v>0</v>
      </c>
      <c r="B18" s="17">
        <f>BPU!B19</f>
        <v>0</v>
      </c>
      <c r="C18" s="36">
        <f>BPU!C19</f>
        <v>0</v>
      </c>
      <c r="D18" s="17">
        <f>BPU!D19</f>
        <v>0</v>
      </c>
      <c r="E18" s="33"/>
      <c r="F18" s="35">
        <v>1</v>
      </c>
      <c r="G18" s="38">
        <f t="shared" si="0"/>
        <v>0</v>
      </c>
      <c r="H18" s="33"/>
      <c r="I18" s="33"/>
      <c r="J18" s="33"/>
      <c r="K18" s="33"/>
      <c r="L18" s="33"/>
      <c r="M18" s="33"/>
      <c r="N18" s="33"/>
      <c r="O18" s="5"/>
      <c r="P18" s="5"/>
      <c r="Q18" s="3"/>
      <c r="R18" s="3"/>
    </row>
    <row r="19" spans="1:18" s="1" customFormat="1" ht="22.5" x14ac:dyDescent="0.2">
      <c r="A19" s="21" t="s">
        <v>37</v>
      </c>
      <c r="B19" s="17">
        <f>BPU!B20</f>
        <v>0</v>
      </c>
      <c r="C19" s="36">
        <f>BPU!C20</f>
        <v>0</v>
      </c>
      <c r="D19" s="17">
        <f>BPU!D20</f>
        <v>0</v>
      </c>
      <c r="E19" s="33"/>
      <c r="F19" s="35">
        <v>1</v>
      </c>
      <c r="G19" s="38">
        <f t="shared" ref="G19:G29" si="1">D19*F19</f>
        <v>0</v>
      </c>
      <c r="H19" s="33"/>
      <c r="I19" s="33"/>
      <c r="J19" s="33"/>
      <c r="K19" s="33"/>
      <c r="L19" s="33"/>
      <c r="M19" s="33"/>
      <c r="N19" s="33"/>
      <c r="O19" s="5"/>
      <c r="P19" s="5"/>
      <c r="Q19" s="3"/>
      <c r="R19" s="3"/>
    </row>
    <row r="20" spans="1:18" s="1" customFormat="1" ht="22.5" x14ac:dyDescent="0.2">
      <c r="A20" s="45"/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5"/>
      <c r="P20" s="5"/>
      <c r="Q20" s="3"/>
      <c r="R20" s="3"/>
    </row>
    <row r="21" spans="1:18" s="1" customFormat="1" ht="54" x14ac:dyDescent="0.2">
      <c r="A21" s="22" t="s">
        <v>16</v>
      </c>
      <c r="B21" s="16" t="s">
        <v>12</v>
      </c>
      <c r="C21" s="16" t="s">
        <v>13</v>
      </c>
      <c r="D21" s="16" t="s">
        <v>14</v>
      </c>
      <c r="E21" s="45"/>
      <c r="F21" s="31" t="s">
        <v>19</v>
      </c>
      <c r="G21" s="31" t="s">
        <v>20</v>
      </c>
      <c r="H21" s="45"/>
      <c r="I21" s="45"/>
      <c r="J21" s="45"/>
      <c r="K21" s="45"/>
      <c r="L21" s="45"/>
      <c r="M21" s="45"/>
      <c r="N21" s="45"/>
      <c r="O21" s="5"/>
      <c r="P21" s="5"/>
      <c r="Q21" s="3"/>
      <c r="R21" s="3"/>
    </row>
    <row r="22" spans="1:18" s="1" customFormat="1" ht="22.5" x14ac:dyDescent="0.2">
      <c r="A22" s="21" t="s">
        <v>47</v>
      </c>
      <c r="B22" s="17">
        <f>BPU!B23</f>
        <v>0</v>
      </c>
      <c r="C22" s="36">
        <f>BPU!C23</f>
        <v>0</v>
      </c>
      <c r="D22" s="17">
        <f>BPU!D23</f>
        <v>0</v>
      </c>
      <c r="E22" s="33"/>
      <c r="F22" s="35">
        <v>6</v>
      </c>
      <c r="G22" s="38">
        <f t="shared" si="1"/>
        <v>0</v>
      </c>
      <c r="H22" s="33"/>
      <c r="I22" s="33"/>
      <c r="J22" s="33"/>
      <c r="K22" s="33"/>
      <c r="L22" s="33"/>
      <c r="M22" s="33"/>
      <c r="N22" s="33"/>
      <c r="O22" s="5"/>
      <c r="P22" s="5"/>
      <c r="Q22" s="3"/>
      <c r="R22" s="3"/>
    </row>
    <row r="23" spans="1:18" s="1" customFormat="1" ht="22.5" x14ac:dyDescent="0.2">
      <c r="A23" s="21" t="s">
        <v>48</v>
      </c>
      <c r="B23" s="17">
        <f>BPU!B24</f>
        <v>0</v>
      </c>
      <c r="C23" s="36">
        <f>BPU!C24</f>
        <v>0</v>
      </c>
      <c r="D23" s="17">
        <f>BPU!D24</f>
        <v>0</v>
      </c>
      <c r="E23" s="33"/>
      <c r="F23" s="35">
        <v>12</v>
      </c>
      <c r="G23" s="38">
        <f t="shared" si="1"/>
        <v>0</v>
      </c>
      <c r="H23" s="33"/>
      <c r="I23" s="33"/>
      <c r="J23" s="33"/>
      <c r="K23" s="33"/>
      <c r="L23" s="33"/>
      <c r="M23" s="33"/>
      <c r="N23" s="33"/>
      <c r="O23" s="5"/>
      <c r="P23" s="5"/>
      <c r="Q23" s="3"/>
      <c r="R23" s="3"/>
    </row>
    <row r="24" spans="1:18" s="1" customFormat="1" ht="22.5" x14ac:dyDescent="0.2">
      <c r="A24" s="21" t="s">
        <v>40</v>
      </c>
      <c r="B24" s="17">
        <f>BPU!B25</f>
        <v>0</v>
      </c>
      <c r="C24" s="36">
        <f>BPU!C25</f>
        <v>0</v>
      </c>
      <c r="D24" s="17">
        <f>BPU!D25</f>
        <v>0</v>
      </c>
      <c r="E24" s="33"/>
      <c r="F24" s="35">
        <v>12</v>
      </c>
      <c r="G24" s="38">
        <f t="shared" si="1"/>
        <v>0</v>
      </c>
      <c r="H24" s="33"/>
      <c r="I24" s="33"/>
      <c r="J24" s="33"/>
      <c r="K24" s="33"/>
      <c r="L24" s="33"/>
      <c r="M24" s="33"/>
      <c r="N24" s="33"/>
      <c r="O24" s="5"/>
      <c r="P24" s="5"/>
      <c r="Q24" s="3"/>
      <c r="R24" s="3"/>
    </row>
    <row r="25" spans="1:18" s="1" customFormat="1" ht="22.5" x14ac:dyDescent="0.2">
      <c r="A25" s="21" t="s">
        <v>49</v>
      </c>
      <c r="B25" s="17">
        <f>BPU!B26</f>
        <v>0</v>
      </c>
      <c r="C25" s="36">
        <f>BPU!C26</f>
        <v>0</v>
      </c>
      <c r="D25" s="17">
        <f>BPU!D26</f>
        <v>0</v>
      </c>
      <c r="E25" s="33"/>
      <c r="F25" s="35">
        <v>2</v>
      </c>
      <c r="G25" s="38">
        <f t="shared" si="1"/>
        <v>0</v>
      </c>
      <c r="H25" s="33"/>
      <c r="I25" s="33"/>
      <c r="J25" s="33"/>
      <c r="K25" s="33"/>
      <c r="L25" s="33"/>
      <c r="M25" s="33"/>
      <c r="N25" s="33"/>
      <c r="O25" s="5"/>
      <c r="P25" s="5"/>
      <c r="Q25" s="3"/>
      <c r="R25" s="3"/>
    </row>
    <row r="26" spans="1:18" s="1" customFormat="1" ht="22.5" x14ac:dyDescent="0.2">
      <c r="A26" s="21" t="s">
        <v>50</v>
      </c>
      <c r="B26" s="17">
        <f>BPU!B27</f>
        <v>0</v>
      </c>
      <c r="C26" s="36">
        <f>BPU!C27</f>
        <v>0</v>
      </c>
      <c r="D26" s="17">
        <f>BPU!D27</f>
        <v>0</v>
      </c>
      <c r="E26" s="37"/>
      <c r="F26" s="35">
        <v>4</v>
      </c>
      <c r="G26" s="38">
        <f t="shared" si="1"/>
        <v>0</v>
      </c>
      <c r="H26" s="37"/>
      <c r="I26" s="37"/>
      <c r="J26" s="33"/>
      <c r="K26" s="33"/>
      <c r="L26" s="33"/>
      <c r="M26" s="33"/>
      <c r="N26" s="33"/>
      <c r="O26" s="5"/>
      <c r="P26" s="5"/>
      <c r="Q26" s="3"/>
      <c r="R26" s="3"/>
    </row>
    <row r="27" spans="1:18" s="1" customFormat="1" ht="22.5" x14ac:dyDescent="0.2">
      <c r="A27" s="21" t="s">
        <v>51</v>
      </c>
      <c r="B27" s="17">
        <f>BPU!B28</f>
        <v>0</v>
      </c>
      <c r="C27" s="36">
        <f>BPU!C28</f>
        <v>0</v>
      </c>
      <c r="D27" s="17">
        <f>BPU!D28</f>
        <v>0</v>
      </c>
      <c r="E27" s="33"/>
      <c r="F27" s="35">
        <v>8</v>
      </c>
      <c r="G27" s="38">
        <f t="shared" si="1"/>
        <v>0</v>
      </c>
      <c r="H27" s="33"/>
      <c r="I27" s="33"/>
      <c r="J27" s="33"/>
      <c r="K27" s="33"/>
      <c r="L27" s="33"/>
      <c r="M27" s="33"/>
      <c r="N27" s="33"/>
      <c r="O27" s="5"/>
      <c r="P27" s="5"/>
      <c r="Q27" s="3"/>
      <c r="R27" s="3"/>
    </row>
    <row r="28" spans="1:18" s="1" customFormat="1" ht="36" x14ac:dyDescent="0.2">
      <c r="A28" s="21" t="s">
        <v>44</v>
      </c>
      <c r="B28" s="17">
        <f>BPU!B29</f>
        <v>0</v>
      </c>
      <c r="C28" s="36">
        <f>BPU!C29</f>
        <v>0</v>
      </c>
      <c r="D28" s="17">
        <f>BPU!D29</f>
        <v>0</v>
      </c>
      <c r="E28" s="26"/>
      <c r="F28" s="35">
        <v>50</v>
      </c>
      <c r="G28" s="38">
        <f t="shared" si="1"/>
        <v>0</v>
      </c>
      <c r="H28" s="26"/>
      <c r="I28" s="26"/>
      <c r="J28" s="26"/>
      <c r="K28" s="26"/>
      <c r="L28" s="26"/>
      <c r="M28" s="26"/>
      <c r="N28" s="26"/>
      <c r="O28" s="5"/>
      <c r="P28" s="5"/>
      <c r="Q28" s="3"/>
      <c r="R28" s="3"/>
    </row>
    <row r="29" spans="1:18" s="1" customFormat="1" ht="22.5" x14ac:dyDescent="0.2">
      <c r="A29" s="43" t="s">
        <v>45</v>
      </c>
      <c r="B29" s="17">
        <f>BPU!B30</f>
        <v>0</v>
      </c>
      <c r="C29" s="36">
        <f>BPU!C30</f>
        <v>0</v>
      </c>
      <c r="D29" s="17">
        <f>BPU!D30</f>
        <v>0</v>
      </c>
      <c r="E29" s="26"/>
      <c r="F29" s="35">
        <v>100</v>
      </c>
      <c r="G29" s="38">
        <f t="shared" si="1"/>
        <v>0</v>
      </c>
      <c r="H29" s="26"/>
      <c r="I29" s="26"/>
      <c r="J29" s="26"/>
      <c r="K29" s="26"/>
      <c r="L29" s="26"/>
      <c r="M29" s="26"/>
      <c r="N29" s="26"/>
      <c r="O29" s="5"/>
      <c r="P29" s="5"/>
      <c r="Q29" s="3"/>
      <c r="R29" s="3"/>
    </row>
    <row r="30" spans="1:18" s="1" customFormat="1" ht="22.5" x14ac:dyDescent="0.2">
      <c r="A30" s="33"/>
      <c r="B30" s="27"/>
      <c r="C30" s="27"/>
      <c r="D30" s="27"/>
      <c r="E30" s="9"/>
      <c r="F30" s="35" t="s">
        <v>46</v>
      </c>
      <c r="G30" s="38">
        <f>SUM(G8:G19,G22:G29)</f>
        <v>0</v>
      </c>
      <c r="H30" s="9"/>
      <c r="I30" s="9"/>
      <c r="J30" s="10"/>
      <c r="K30" s="11"/>
      <c r="L30" s="12"/>
      <c r="M30" s="13"/>
      <c r="N30" s="12"/>
      <c r="O30" s="5"/>
      <c r="P30" s="5"/>
      <c r="Q30" s="3"/>
      <c r="R30" s="3"/>
    </row>
    <row r="31" spans="1:18" ht="22.5" x14ac:dyDescent="0.2">
      <c r="A31" s="33"/>
      <c r="B31" s="28"/>
      <c r="C31" s="28"/>
      <c r="D31" s="29"/>
      <c r="E31" s="29"/>
      <c r="F31" s="29"/>
      <c r="G31" s="29"/>
      <c r="H31" s="29"/>
      <c r="I31" s="29"/>
      <c r="J31" s="30"/>
      <c r="K31" s="28"/>
      <c r="L31" s="28"/>
      <c r="M31" s="28"/>
      <c r="N31" s="28"/>
      <c r="O31" s="28"/>
    </row>
    <row r="32" spans="1:18" ht="102.75" customHeight="1" x14ac:dyDescent="0.2">
      <c r="A32" s="22" t="s">
        <v>16</v>
      </c>
      <c r="B32" s="31" t="s">
        <v>17</v>
      </c>
      <c r="C32" s="28"/>
      <c r="D32" s="29"/>
      <c r="E32" s="29"/>
      <c r="F32" s="31" t="s">
        <v>21</v>
      </c>
      <c r="G32" s="29"/>
      <c r="H32" s="29"/>
      <c r="I32" s="29"/>
      <c r="J32" s="30"/>
      <c r="K32" s="28"/>
      <c r="L32" s="28"/>
      <c r="M32" s="28"/>
      <c r="N32" s="28"/>
      <c r="O32" s="28"/>
    </row>
    <row r="33" spans="1:6" ht="36" x14ac:dyDescent="0.2">
      <c r="A33" s="34" t="s">
        <v>23</v>
      </c>
      <c r="B33" s="32">
        <f>BPU!B34</f>
        <v>0</v>
      </c>
      <c r="F33" s="35">
        <f>84+45</f>
        <v>129</v>
      </c>
    </row>
    <row r="34" spans="1:6" ht="36" x14ac:dyDescent="0.2">
      <c r="A34" s="34" t="s">
        <v>24</v>
      </c>
      <c r="B34" s="32">
        <f>BPU!B35</f>
        <v>0</v>
      </c>
      <c r="F34" s="35">
        <f>16+60</f>
        <v>76</v>
      </c>
    </row>
    <row r="35" spans="1:6" ht="36" x14ac:dyDescent="0.2">
      <c r="A35" s="34" t="s">
        <v>52</v>
      </c>
      <c r="B35" s="32">
        <f>BPU!B36</f>
        <v>0</v>
      </c>
      <c r="F35" s="35">
        <f>20+20</f>
        <v>40</v>
      </c>
    </row>
    <row r="36" spans="1:6" ht="22.5" x14ac:dyDescent="0.2">
      <c r="A36" s="34" t="s">
        <v>54</v>
      </c>
      <c r="B36" s="32"/>
    </row>
    <row r="37" spans="1:6" x14ac:dyDescent="0.2">
      <c r="A37" s="25"/>
    </row>
    <row r="38" spans="1:6" x14ac:dyDescent="0.2">
      <c r="A38" s="27"/>
    </row>
    <row r="39" spans="1:6" x14ac:dyDescent="0.2">
      <c r="A39" s="28"/>
    </row>
    <row r="40" spans="1:6" x14ac:dyDescent="0.2">
      <c r="A40" s="28"/>
    </row>
  </sheetData>
  <mergeCells count="3">
    <mergeCell ref="A2:G2"/>
    <mergeCell ref="A4:G4"/>
    <mergeCell ref="A5:G5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29" fitToHeight="0" orientation="portrait" r:id="rId1"/>
  <headerFooter>
    <oddFooter>&amp;R&amp;"-,Normal"&amp;9  page&amp;P/&amp;N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527A49151C454192D20FD86291E433" ma:contentTypeVersion="30" ma:contentTypeDescription="Crée un document." ma:contentTypeScope="" ma:versionID="b55fee7e5169f0a597fcc3a136d8144f">
  <xsd:schema xmlns:xsd="http://www.w3.org/2001/XMLSchema" xmlns:xs="http://www.w3.org/2001/XMLSchema" xmlns:p="http://schemas.microsoft.com/office/2006/metadata/properties" xmlns:ns2="c7bb4eb4-a4ab-446e-9355-3af1af969549" xmlns:ns3="0e06c05a-72a8-430e-b910-c7991ecada3a" targetNamespace="http://schemas.microsoft.com/office/2006/metadata/properties" ma:root="true" ma:fieldsID="67b891befdf9ec4d90074acd99bbc065" ns2:_="" ns3:_="">
    <xsd:import namespace="c7bb4eb4-a4ab-446e-9355-3af1af969549"/>
    <xsd:import namespace="0e06c05a-72a8-430e-b910-c7991ecada3a"/>
    <xsd:element name="properties">
      <xsd:complexType>
        <xsd:sequence>
          <xsd:element name="documentManagement">
            <xsd:complexType>
              <xsd:all>
                <xsd:element ref="ns2:p47897b361144af6887b02c779e88352" minOccurs="0"/>
                <xsd:element ref="ns3:TaxCatchAll" minOccurs="0"/>
                <xsd:element ref="ns2:n4be29ef8ec7444e81f2eb9423f67199" minOccurs="0"/>
                <xsd:element ref="ns2:k4bbc79b4906467aa52091c054ca48d7" minOccurs="0"/>
                <xsd:element ref="ns2:a9479e20751849698df0d81aa21f07e0" minOccurs="0"/>
                <xsd:element ref="ns2:fbec83f8d1b2442a9a693ebe9ed28a94" minOccurs="0"/>
                <xsd:element ref="ns2:h4820d145e2042dcbc9358d05145b898" minOccurs="0"/>
                <xsd:element ref="ns2:RDVerificateur" minOccurs="0"/>
                <xsd:element ref="ns2:RDRedacteur" minOccurs="0"/>
                <xsd:element ref="ns2:RDApprobateur" minOccurs="0"/>
                <xsd:element ref="ns2:RDEtapeApprobation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bb4eb4-a4ab-446e-9355-3af1af969549" elementFormDefault="qualified">
    <xsd:import namespace="http://schemas.microsoft.com/office/2006/documentManagement/types"/>
    <xsd:import namespace="http://schemas.microsoft.com/office/infopath/2007/PartnerControls"/>
    <xsd:element name="p47897b361144af6887b02c779e88352" ma:index="9" nillable="true" ma:taxonomy="true" ma:internalName="p47897b361144af6887b02c779e88352" ma:taxonomyFieldName="RDAnnee" ma:displayName="Année" ma:fieldId="{947897b3-6114-4af6-887b-02c779e88352}" ma:sspId="a06ecaf4-4d5a-477e-abf9-411f6e59a072" ma:termSetId="a83aaf72-466d-436f-b4e6-267ef962a8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n4be29ef8ec7444e81f2eb9423f67199" ma:index="12" nillable="true" ma:taxonomy="true" ma:internalName="n4be29ef8ec7444e81f2eb9423f67199" ma:taxonomyFieldName="RDMois" ma:displayName="Mois" ma:fieldId="{74be29ef-8ec7-444e-81f2-eb9423f67199}" ma:sspId="a06ecaf4-4d5a-477e-abf9-411f6e59a072" ma:termSetId="96787698-1e17-46cc-ad7e-6533bebe067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4bbc79b4906467aa52091c054ca48d7" ma:index="14" nillable="true" ma:taxonomy="true" ma:internalName="k4bbc79b4906467aa52091c054ca48d7" ma:taxonomyFieldName="RDService" ma:displayName="Service" ma:fieldId="{44bbc79b-4906-467a-a520-91c054ca48d7}" ma:sspId="a06ecaf4-4d5a-477e-abf9-411f6e59a072" ma:termSetId="7f6265ab-9e75-45ff-ac85-ff700dff52b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9479e20751849698df0d81aa21f07e0" ma:index="16" nillable="true" ma:taxonomy="true" ma:internalName="a9479e20751849698df0d81aa21f07e0" ma:taxonomyFieldName="RDTheme" ma:displayName="Thème" ma:fieldId="{a9479e20-7518-4969-8df0-d81aa21f07e0}" ma:sspId="a06ecaf4-4d5a-477e-abf9-411f6e59a072" ma:termSetId="49d52f32-1252-48ec-83c5-af191014e16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fbec83f8d1b2442a9a693ebe9ed28a94" ma:index="18" nillable="true" ma:taxonomy="true" ma:internalName="fbec83f8d1b2442a9a693ebe9ed28a94" ma:taxonomyFieldName="RDDocumentType" ma:displayName="Type de document" ma:fieldId="{fbec83f8-d1b2-442a-9a69-3ebe9ed28a94}" ma:sspId="a06ecaf4-4d5a-477e-abf9-411f6e59a072" ma:termSetId="8d109d9c-6507-463c-b59e-ad37d1093e2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4820d145e2042dcbc9358d05145b898" ma:index="20" nillable="true" ma:taxonomy="true" ma:internalName="h4820d145e2042dcbc9358d05145b898" ma:taxonomyFieldName="RDPortee" ma:displayName="Portée" ma:fieldId="{14820d14-5e20-42dc-bc93-58d05145b898}" ma:sspId="a06ecaf4-4d5a-477e-abf9-411f6e59a072" ma:termSetId="fcd134af-8d47-4553-b1ea-be1a2650fa0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RDVerificateur" ma:index="21" nillable="true" ma:displayName="Vérificateur" ma:internalName="RDVerificateu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DRedacteur" ma:index="22" nillable="true" ma:displayName="Rédacteur" ma:internalName="RDRedacteu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DApprobateur" ma:index="23" nillable="true" ma:displayName="Approbateur" ma:internalName="RDApprobateu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DEtapeApprobation" ma:index="24" nillable="true" ma:displayName="Étape Approbation" ma:default="1-Rédaction" ma:internalName="RDEtapeApprobation">
      <xsd:simpleType>
        <xsd:restriction base="dms:Unknown">
          <xsd:enumeration value="1-Rédaction"/>
          <xsd:enumeration value="2-Vérification"/>
          <xsd:enumeration value="3-Approbation"/>
        </xsd:restriction>
      </xsd:simpleType>
    </xsd:element>
    <xsd:element name="MediaServiceMetadata" ma:index="2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9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3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34" nillable="true" ma:taxonomy="true" ma:internalName="lcf76f155ced4ddcb4097134ff3c332f" ma:taxonomyFieldName="MediaServiceImageTags" ma:displayName="Balises d’images" ma:readOnly="false" ma:fieldId="{5cf76f15-5ced-4ddc-b409-7134ff3c332f}" ma:taxonomyMulti="true" ma:sspId="a06ecaf4-4d5a-477e-abf9-411f6e59a07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3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36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3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06c05a-72a8-430e-b910-c7991ecada3a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78d1c3d6-5690-4b68-ab7b-a6a185ae362e}" ma:internalName="TaxCatchAll" ma:showField="CatchAllData" ma:web="0e06c05a-72a8-430e-b910-c7991ecada3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e06c05a-72a8-430e-b910-c7991ecada3a" xsi:nil="true"/>
    <a9479e20751849698df0d81aa21f07e0 xmlns="c7bb4eb4-a4ab-446e-9355-3af1af969549">
      <Terms xmlns="http://schemas.microsoft.com/office/infopath/2007/PartnerControls"/>
    </a9479e20751849698df0d81aa21f07e0>
    <k4bbc79b4906467aa52091c054ca48d7 xmlns="c7bb4eb4-a4ab-446e-9355-3af1af969549">
      <Terms xmlns="http://schemas.microsoft.com/office/infopath/2007/PartnerControls"/>
    </k4bbc79b4906467aa52091c054ca48d7>
    <fbec83f8d1b2442a9a693ebe9ed28a94 xmlns="c7bb4eb4-a4ab-446e-9355-3af1af969549">
      <Terms xmlns="http://schemas.microsoft.com/office/infopath/2007/PartnerControls"/>
    </fbec83f8d1b2442a9a693ebe9ed28a94>
    <RDVerificateur xmlns="c7bb4eb4-a4ab-446e-9355-3af1af969549">
      <UserInfo>
        <DisplayName/>
        <AccountId xsi:nil="true"/>
        <AccountType/>
      </UserInfo>
    </RDVerificateur>
    <RDApprobateur xmlns="c7bb4eb4-a4ab-446e-9355-3af1af969549">
      <UserInfo>
        <DisplayName/>
        <AccountId xsi:nil="true"/>
        <AccountType/>
      </UserInfo>
    </RDApprobateur>
    <RDRedacteur xmlns="c7bb4eb4-a4ab-446e-9355-3af1af969549">
      <UserInfo>
        <DisplayName/>
        <AccountId xsi:nil="true"/>
        <AccountType/>
      </UserInfo>
    </RDRedacteur>
    <lcf76f155ced4ddcb4097134ff3c332f xmlns="c7bb4eb4-a4ab-446e-9355-3af1af969549">
      <Terms xmlns="http://schemas.microsoft.com/office/infopath/2007/PartnerControls"/>
    </lcf76f155ced4ddcb4097134ff3c332f>
    <h4820d145e2042dcbc9358d05145b898 xmlns="c7bb4eb4-a4ab-446e-9355-3af1af969549">
      <Terms xmlns="http://schemas.microsoft.com/office/infopath/2007/PartnerControls"/>
    </h4820d145e2042dcbc9358d05145b898>
    <n4be29ef8ec7444e81f2eb9423f67199 xmlns="c7bb4eb4-a4ab-446e-9355-3af1af969549">
      <Terms xmlns="http://schemas.microsoft.com/office/infopath/2007/PartnerControls"/>
    </n4be29ef8ec7444e81f2eb9423f67199>
    <RDEtapeApprobation xmlns="c7bb4eb4-a4ab-446e-9355-3af1af969549">1-Rédaction</RDEtapeApprobation>
    <p47897b361144af6887b02c779e88352 xmlns="c7bb4eb4-a4ab-446e-9355-3af1af969549">
      <Terms xmlns="http://schemas.microsoft.com/office/infopath/2007/PartnerControls"/>
    </p47897b361144af6887b02c779e88352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EFDC672-4630-45AF-A350-83DC375F44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bb4eb4-a4ab-446e-9355-3af1af969549"/>
    <ds:schemaRef ds:uri="0e06c05a-72a8-430e-b910-c7991ecada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E54EB76-BEC0-49F9-9FA7-1E09A6376283}">
  <ds:schemaRefs>
    <ds:schemaRef ds:uri="http://purl.org/dc/dcmitype/"/>
    <ds:schemaRef ds:uri="http://www.w3.org/XML/1998/namespace"/>
    <ds:schemaRef ds:uri="http://schemas.openxmlformats.org/package/2006/metadata/core-properties"/>
    <ds:schemaRef ds:uri="http://purl.org/dc/terms/"/>
    <ds:schemaRef ds:uri="c7bb4eb4-a4ab-446e-9355-3af1af969549"/>
    <ds:schemaRef ds:uri="http://schemas.microsoft.com/office/2006/documentManagement/types"/>
    <ds:schemaRef ds:uri="http://schemas.microsoft.com/office/infopath/2007/PartnerControls"/>
    <ds:schemaRef ds:uri="0e06c05a-72a8-430e-b910-c7991ecada3a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A20A52E2-F9EA-4958-8994-6FFC1E6227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BPU</vt:lpstr>
      <vt:lpstr>DQE</vt:lpstr>
      <vt:lpstr>BPU!Impression_des_titres</vt:lpstr>
      <vt:lpstr>DQE!Impression_des_titres</vt:lpstr>
      <vt:lpstr>BPU!Zone_d_impression</vt:lpstr>
      <vt:lpstr>DQE!Zone_d_impression</vt:lpstr>
    </vt:vector>
  </TitlesOfParts>
  <Company>chu-toulouse.fr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Administrateur</dc:creator>
  <cp:lastModifiedBy>AMSELLEM Morgane</cp:lastModifiedBy>
  <cp:lastPrinted>2016-04-27T12:32:39Z</cp:lastPrinted>
  <dcterms:created xsi:type="dcterms:W3CDTF">2011-12-23T13:31:11Z</dcterms:created>
  <dcterms:modified xsi:type="dcterms:W3CDTF">2026-02-27T08:35:05Z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0x010100E6527A49151C454192D20FD86291E433</vt:lpwstr>
  </property>
  <property fmtid="{D5CDD505-2E9C-101B-9397-08002B2CF9AE}" pid="3" name="RDPortee">
    <vt:lpwstr/>
  </property>
  <property fmtid="{D5CDD505-2E9C-101B-9397-08002B2CF9AE}" pid="4" name="RDDocumentType">
    <vt:lpwstr/>
  </property>
  <property fmtid="{D5CDD505-2E9C-101B-9397-08002B2CF9AE}" pid="5" name="MediaServiceImageTags">
    <vt:lpwstr/>
  </property>
  <property fmtid="{D5CDD505-2E9C-101B-9397-08002B2CF9AE}" pid="6" name="RDTheme">
    <vt:lpwstr/>
  </property>
  <property fmtid="{D5CDD505-2E9C-101B-9397-08002B2CF9AE}" pid="7" name="RDMois">
    <vt:lpwstr/>
  </property>
  <property fmtid="{D5CDD505-2E9C-101B-9397-08002B2CF9AE}" pid="8" name="RDService">
    <vt:lpwstr/>
  </property>
  <property fmtid="{D5CDD505-2E9C-101B-9397-08002B2CF9AE}" pid="9" name="RDAnnee">
    <vt:lpwstr/>
  </property>
</Properties>
</file>